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Program Files (x86)\SR\SR_Bases\Temp\2023_09_14_Школы 11 лет и старше\"/>
    </mc:Choice>
  </mc:AlternateContent>
  <xr:revisionPtr revIDLastSave="0" documentId="8_{85BD33A6-E827-4AED-A094-EA4F53948213}" xr6:coauthVersionLast="47" xr6:coauthVersionMax="47" xr10:uidLastSave="{00000000-0000-0000-0000-000000000000}"/>
  <bookViews>
    <workbookView xWindow="390" yWindow="390" windowWidth="22050" windowHeight="11490"/>
  </bookViews>
  <sheets>
    <sheet name="Card" sheetId="1" r:id="rId1"/>
    <sheet name="Info" sheetId="2" r:id="rId2"/>
    <sheet name="Dop" sheetId="4" r:id="rId3"/>
    <sheet name="Feat" sheetId="3" r:id="rId4"/>
  </sheets>
  <definedNames>
    <definedName name="_xlnm._FilterDatabase" localSheetId="0" hidden="1">Card!$N$12</definedName>
    <definedName name="АллерЗаголовок">Feat!$C$17</definedName>
    <definedName name="АллерПродукты">Feat!$C$18</definedName>
    <definedName name="Вкус">Card!$A$65</definedName>
    <definedName name="Внеш">Card!$A$61</definedName>
    <definedName name="Выход1">Dop!$B$5</definedName>
    <definedName name="Выход2">Dop!$B$6</definedName>
    <definedName name="Выход3">Dop!$B$7</definedName>
    <definedName name="Зав_Долж">Card!$A$87</definedName>
    <definedName name="Зав_Подп">Card!$K$86</definedName>
    <definedName name="Зав_ФИО">Card!$O$86</definedName>
    <definedName name="Запах">Card!$A$64</definedName>
    <definedName name="Индекс">Card!$H$74</definedName>
    <definedName name="Индекс_Заг">Dop!$B$11</definedName>
    <definedName name="Кальк_ДОлж">Card!$A$89</definedName>
    <definedName name="Кальк_Под">Card!$K$88</definedName>
    <definedName name="Кальк_ФИО">Card!$O$88</definedName>
    <definedName name="Конс">Card!$A$63</definedName>
    <definedName name="МБ">Card!$A$75</definedName>
    <definedName name="Отв_Долж">Card!$A$85</definedName>
    <definedName name="Отв_Подп">Card!$K$84</definedName>
    <definedName name="Отв_ФИО">Card!$O$84</definedName>
    <definedName name="Перечень_Сырья">Dop!$B$4</definedName>
    <definedName name="Пищ_Бел">Dop!$G$2</definedName>
    <definedName name="Пищ_ВитВ1">Dop!$G$13</definedName>
    <definedName name="Пищ_ВитВ2">Dop!$G$14</definedName>
    <definedName name="Пищ_Жел">Dop!$G$12</definedName>
    <definedName name="Пищ_Жир">Dop!$G$3</definedName>
    <definedName name="Пищ_Кал">Dop!$G$5</definedName>
    <definedName name="Пищ_Кал_Алк">Dop!$G$6</definedName>
    <definedName name="Пищ_Кальц">Dop!$G$10</definedName>
    <definedName name="Пищ_Магн">Dop!$G$11</definedName>
    <definedName name="Пищ_ПВ">Dop!$G$9</definedName>
    <definedName name="Пищ_С">Dop!$G$15</definedName>
    <definedName name="Пищ_Сахар">Dop!$G$8</definedName>
    <definedName name="Пищ_Спирт">Dop!$G$7</definedName>
    <definedName name="Пищ_Угл">Dop!$G$4</definedName>
    <definedName name="ПОП_Дир">Card!$S$11</definedName>
    <definedName name="ПОП_Имя">Card!$A$6</definedName>
    <definedName name="Порции1">Dop!$B$8</definedName>
    <definedName name="Порции2">Dop!$B$9</definedName>
    <definedName name="Порции3">Dop!$B$10</definedName>
    <definedName name="Расход_Сырья">Card!$K$28</definedName>
    <definedName name="Рец_B1">Card!$AU$30</definedName>
    <definedName name="Рец_B2">Card!$AV$30</definedName>
    <definedName name="Рец_C">Card!$AW$30</definedName>
    <definedName name="Рец_Ca">Card!$AS$30</definedName>
    <definedName name="Рец_Fe">Card!$AT$30</definedName>
    <definedName name="Рец_Бел">Card!$AG$30</definedName>
    <definedName name="Рец_БелЖ">Card!$AM$30</definedName>
    <definedName name="Рец_Брутто">Card!$G$30</definedName>
    <definedName name="Рец_Выход">Card!$A$43</definedName>
    <definedName name="Рец_Выход_Дробью">Dop!$B$3</definedName>
    <definedName name="Рец_Выход_Суммой">Dop!$C$3</definedName>
    <definedName name="Рец_г">Card!$BK$30</definedName>
    <definedName name="Рец_Диеты">Card!$A$21</definedName>
    <definedName name="Рец_Жир">Card!$AI$30</definedName>
    <definedName name="Рец_ЖирР">Card!$AP$30</definedName>
    <definedName name="Рец_Имя">Card!$A$19</definedName>
    <definedName name="Рец_Источник">Card!$A$15</definedName>
    <definedName name="Рец_Нетто">Card!$I$30</definedName>
    <definedName name="Рец_Номер">Dop!$B$2</definedName>
    <definedName name="Рец_Пер1">Card!$K$29</definedName>
    <definedName name="Рец_Пер2">Card!$N$29</definedName>
    <definedName name="Рец_Пер3">Card!$Q$29</definedName>
    <definedName name="Рец_Первая_Строка">Card!$A$31</definedName>
    <definedName name="Рец_СВ">Card!$AD$30</definedName>
    <definedName name="Рец_см">Card!$BH$30</definedName>
    <definedName name="Рец_Сырье">Card!$A$28</definedName>
    <definedName name="Рец_Угл">Card!$AK$30</definedName>
    <definedName name="СанПиН">Dop!$B$12</definedName>
    <definedName name="Скрывать_Полный_ХС">Feat!$C$13</definedName>
    <definedName name="Скрывать_у_ТК">Feat!$C$11</definedName>
    <definedName name="Скрывать_у_ТТК">Feat!$C$12</definedName>
    <definedName name="Скрыть_Кол_Алк">Feat!$C$9</definedName>
    <definedName name="Скрыть_Кол_Пер">Feat!$C$8</definedName>
    <definedName name="Скрыть_Кол_Экс">Feat!$C$7</definedName>
    <definedName name="Скрыть_Пищ_100г">Feat!$C$10</definedName>
    <definedName name="Скрыть_Пищ_Полн">Feat!$C$6</definedName>
    <definedName name="Скрыть_Пищ_Сокр">Feat!$C$5</definedName>
    <definedName name="Скрыть_ТК">Feat!$C$2</definedName>
    <definedName name="Скрыть_ТТК">Feat!$C$3</definedName>
    <definedName name="Скрыть_ТТК_алк">Feat!$C$4</definedName>
    <definedName name="Технол">Card!$A$46</definedName>
    <definedName name="ТК_Заг">Card!$J$17</definedName>
    <definedName name="Треб">Card!$A$57</definedName>
    <definedName name="ТТК_Заг">Card!$J$16</definedName>
    <definedName name="Фото_Имя">Feat!$C$14</definedName>
    <definedName name="Фото_коэф">Feat!$C$15</definedName>
    <definedName name="Фото_М_Разм">Feat!$C$16</definedName>
    <definedName name="ФХ_Жир">Card!$M$70</definedName>
    <definedName name="ФХ_Сах">Card!$M$71</definedName>
    <definedName name="ФХ_Сах_Кок">Card!$BK$69</definedName>
    <definedName name="ФХ_Спирт">Card!$BK$70</definedName>
    <definedName name="ФХ_Сух">Card!$M$69</definedName>
    <definedName name="Цвет">Card!$A$62</definedName>
    <definedName name="ЦФото">Card!$A$90</definedName>
    <definedName name="Шаблон_Версия">Feat!$C$1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43" i="1" l="1"/>
  <c r="BA41" i="1"/>
  <c r="AB41" i="1"/>
  <c r="Z41" i="1"/>
  <c r="T41" i="1"/>
  <c r="BA40" i="1"/>
  <c r="AB40" i="1"/>
  <c r="Z40" i="1"/>
  <c r="T40" i="1"/>
  <c r="BA39" i="1"/>
  <c r="AB39" i="1"/>
  <c r="Z39" i="1"/>
  <c r="T39" i="1"/>
  <c r="BA38" i="1"/>
  <c r="AB38" i="1"/>
  <c r="Z38" i="1"/>
  <c r="T38" i="1"/>
  <c r="BA37" i="1"/>
  <c r="AB37" i="1"/>
  <c r="Z37" i="1"/>
  <c r="T37" i="1"/>
  <c r="BA36" i="1"/>
  <c r="AB36" i="1"/>
  <c r="Z36" i="1"/>
  <c r="T36" i="1"/>
  <c r="BA35" i="1"/>
  <c r="AB35" i="1"/>
  <c r="Z35" i="1"/>
  <c r="T35" i="1"/>
  <c r="T77" i="1"/>
  <c r="A77" i="1"/>
  <c r="A66" i="1"/>
  <c r="I8" i="4"/>
  <c r="I7" i="4"/>
  <c r="I9" i="4"/>
  <c r="BI79" i="1" s="1"/>
  <c r="BI82" i="1" s="1"/>
  <c r="AX80" i="1"/>
  <c r="BE82" i="1"/>
  <c r="BA82" i="1"/>
  <c r="Y80" i="1"/>
  <c r="F80" i="1"/>
  <c r="Y79" i="1"/>
  <c r="X82" i="1"/>
  <c r="E82" i="1"/>
  <c r="F79" i="1"/>
  <c r="W80" i="1"/>
  <c r="W79" i="1"/>
  <c r="X81" i="1"/>
  <c r="A83" i="1"/>
  <c r="AK81" i="1"/>
  <c r="R82" i="1"/>
  <c r="AK82" i="1" s="1"/>
  <c r="J80" i="1"/>
  <c r="AC80" i="1" s="1"/>
  <c r="J79" i="1"/>
  <c r="AC79" i="1" s="1"/>
  <c r="AI82" i="1"/>
  <c r="AG82" i="1"/>
  <c r="AE82" i="1"/>
  <c r="P82" i="1"/>
  <c r="N82" i="1"/>
  <c r="L82" i="1"/>
  <c r="AC82" i="1"/>
  <c r="AA82" i="1"/>
  <c r="V82" i="1"/>
  <c r="T82" i="1"/>
  <c r="J82" i="1"/>
  <c r="BE79" i="1"/>
  <c r="BA79" i="1"/>
  <c r="H82" i="1"/>
  <c r="C82" i="1"/>
  <c r="A82" i="1"/>
  <c r="AX60" i="1"/>
  <c r="T60" i="1"/>
  <c r="I5" i="3"/>
  <c r="I4" i="3"/>
  <c r="I3" i="3"/>
  <c r="AX89" i="1"/>
  <c r="AX87" i="1"/>
  <c r="AX85" i="1"/>
  <c r="T89" i="1"/>
  <c r="T87" i="1"/>
  <c r="T85" i="1"/>
  <c r="AH78" i="1"/>
  <c r="AC78" i="1"/>
  <c r="T78" i="1"/>
  <c r="A76" i="1"/>
  <c r="T76" i="1" s="1"/>
  <c r="T80" i="1"/>
  <c r="AH79" i="1"/>
  <c r="T79" i="1"/>
  <c r="D80" i="1"/>
  <c r="A80" i="1"/>
  <c r="O79" i="1"/>
  <c r="BA70" i="1"/>
  <c r="BA69" i="1"/>
  <c r="D71" i="1"/>
  <c r="W71" i="1" s="1"/>
  <c r="D70" i="1"/>
  <c r="W70" i="1" s="1"/>
  <c r="D69" i="1"/>
  <c r="W69" i="1"/>
  <c r="AF71" i="1"/>
  <c r="AF70" i="1"/>
  <c r="AF69" i="1"/>
  <c r="T65" i="1"/>
  <c r="AX24" i="1"/>
  <c r="BA43" i="1"/>
  <c r="BA42" i="1"/>
  <c r="BA34" i="1"/>
  <c r="BA33" i="1"/>
  <c r="BA32" i="1"/>
  <c r="BA31" i="1"/>
  <c r="T31" i="1"/>
  <c r="BL88" i="1"/>
  <c r="BL86" i="1"/>
  <c r="BL84" i="1"/>
  <c r="AX65" i="1"/>
  <c r="AX64" i="1"/>
  <c r="AX63" i="1"/>
  <c r="AX62" i="1"/>
  <c r="AX61" i="1"/>
  <c r="AX57" i="1"/>
  <c r="AX46" i="1"/>
  <c r="BG19" i="1"/>
  <c r="AX22" i="1" s="1"/>
  <c r="BG16" i="1"/>
  <c r="BP10" i="1"/>
  <c r="T21" i="1"/>
  <c r="AH88" i="1"/>
  <c r="AH86" i="1"/>
  <c r="AH84" i="1"/>
  <c r="T75" i="1"/>
  <c r="T64" i="1"/>
  <c r="T63" i="1"/>
  <c r="T62" i="1"/>
  <c r="T61" i="1"/>
  <c r="T57" i="1"/>
  <c r="T46" i="1"/>
  <c r="AC19" i="1"/>
  <c r="T22" i="1" s="1"/>
  <c r="T15" i="1"/>
  <c r="T6" i="1"/>
  <c r="T24" i="1"/>
  <c r="AC17" i="1"/>
  <c r="AC16" i="1"/>
  <c r="AL10" i="1"/>
  <c r="B1" i="4"/>
  <c r="A24" i="1"/>
  <c r="A22" i="1"/>
  <c r="B3" i="2"/>
  <c r="T34" i="1"/>
  <c r="Z34" i="1"/>
  <c r="AB34" i="1"/>
  <c r="T33" i="1"/>
  <c r="Z33" i="1"/>
  <c r="AB33" i="1"/>
  <c r="AB43" i="1"/>
  <c r="AB42" i="1"/>
  <c r="AB32" i="1"/>
  <c r="AB31" i="1"/>
  <c r="Z43" i="1"/>
  <c r="Z42" i="1"/>
  <c r="Z32" i="1"/>
  <c r="Z31" i="1"/>
  <c r="T43" i="1"/>
  <c r="T42" i="1"/>
  <c r="T32" i="1"/>
  <c r="J17" i="1"/>
  <c r="J16" i="1"/>
  <c r="D79" i="1"/>
  <c r="A79" i="1"/>
  <c r="S10" i="1"/>
  <c r="AX76" i="1" l="1"/>
</calcChain>
</file>

<file path=xl/sharedStrings.xml><?xml version="1.0" encoding="utf-8"?>
<sst xmlns="http://schemas.openxmlformats.org/spreadsheetml/2006/main" count="264" uniqueCount="187">
  <si>
    <t>руководитель предприятия</t>
  </si>
  <si>
    <t>наименование предприятия</t>
  </si>
  <si>
    <t>"Утверждаю"</t>
  </si>
  <si>
    <t>Наименование изделия (блюда)</t>
  </si>
  <si>
    <t>Рецептура</t>
  </si>
  <si>
    <t>3. Рецептура</t>
  </si>
  <si>
    <t>Наименования сырья и пищевых продуктов</t>
  </si>
  <si>
    <t>Масса, г</t>
  </si>
  <si>
    <t>брутто</t>
  </si>
  <si>
    <t>нетто</t>
  </si>
  <si>
    <t>4. Технологический процесс</t>
  </si>
  <si>
    <t>5. Требования к оформлению, реализации и хранению</t>
  </si>
  <si>
    <t>Версия шаблона:</t>
  </si>
  <si>
    <t>6. Показатели качества и безопасности</t>
  </si>
  <si>
    <t>6.1. Органолептические показатели качества</t>
  </si>
  <si>
    <t>6.2. Микробиологические показатели качества</t>
  </si>
  <si>
    <t>Выход</t>
  </si>
  <si>
    <t>Должны соответствовать:</t>
  </si>
  <si>
    <t>Белки, г</t>
  </si>
  <si>
    <t>Жиры, г</t>
  </si>
  <si>
    <t>Калорийность, ккал</t>
  </si>
  <si>
    <t>Ответственный за оформление ТТК</t>
  </si>
  <si>
    <t>подпись</t>
  </si>
  <si>
    <t>Ф.И.О.</t>
  </si>
  <si>
    <t>Зав. производством</t>
  </si>
  <si>
    <t>Калькулятор (технолог)</t>
  </si>
  <si>
    <t>Ca, мг</t>
  </si>
  <si>
    <t>Fe, мг</t>
  </si>
  <si>
    <t>С, мг</t>
  </si>
  <si>
    <t>10 порций</t>
  </si>
  <si>
    <t>20 порций</t>
  </si>
  <si>
    <t>30 порций</t>
  </si>
  <si>
    <t>Убрать строки для ТК</t>
  </si>
  <si>
    <t xml:space="preserve">Источник рецептуры: </t>
  </si>
  <si>
    <t>Убрать строки для ТТК</t>
  </si>
  <si>
    <t>Скрывать "сокращенную" пищевую ценность</t>
  </si>
  <si>
    <t>Скрывать"расширенную" пищевую ценность</t>
  </si>
  <si>
    <t>Наименование рецептуры</t>
  </si>
  <si>
    <t>Перечень сырья</t>
  </si>
  <si>
    <t>Номер рецептуры</t>
  </si>
  <si>
    <t>сухое вещество</t>
  </si>
  <si>
    <t>белки</t>
  </si>
  <si>
    <t>жиры</t>
  </si>
  <si>
    <t>углеводы</t>
  </si>
  <si>
    <t>белки жив.</t>
  </si>
  <si>
    <t>жиры раст.</t>
  </si>
  <si>
    <t>Наименование рецептуры:</t>
  </si>
  <si>
    <t>Показатели пищевой ценности (порции)</t>
  </si>
  <si>
    <t>Удовлетворение суточной потребности</t>
  </si>
  <si>
    <t>Характеристика значения пищевой ценности</t>
  </si>
  <si>
    <t>белки, г</t>
  </si>
  <si>
    <t>жиры, г</t>
  </si>
  <si>
    <t>углеводы, г</t>
  </si>
  <si>
    <t>калорийность, ккал</t>
  </si>
  <si>
    <t>Приведенные расчеты носят ориентировочный (справочный) характер.</t>
  </si>
  <si>
    <t>Суточная потребность принята по СанПиН 2.3.2.1078-01.</t>
  </si>
  <si>
    <t>Суточная потребность принята для взрослого человека.</t>
  </si>
  <si>
    <t>Скрыть колонки экспликации</t>
  </si>
  <si>
    <t>Скрыть колонки пересчета</t>
  </si>
  <si>
    <t>Запятой не делить! Только один диапазон</t>
  </si>
  <si>
    <t xml:space="preserve">Показано для диет: </t>
  </si>
  <si>
    <t>Технологический процесс</t>
  </si>
  <si>
    <t>Норма закладки</t>
  </si>
  <si>
    <t>см3</t>
  </si>
  <si>
    <t>г</t>
  </si>
  <si>
    <t>Спирт</t>
  </si>
  <si>
    <t>Сахар</t>
  </si>
  <si>
    <t>Убрать строки для ТТК (алкоголь)</t>
  </si>
  <si>
    <t>Наименование коктейля</t>
  </si>
  <si>
    <t>Какие колонки скрывать у ТТК на алк</t>
  </si>
  <si>
    <t>6.2. Физико-химические показатели качества</t>
  </si>
  <si>
    <t>6.3. Микробиологические показатели качества</t>
  </si>
  <si>
    <t>Показатель</t>
  </si>
  <si>
    <t>Содержание, %</t>
  </si>
  <si>
    <t>Выход, г</t>
  </si>
  <si>
    <t>Пищевая 100г.</t>
  </si>
  <si>
    <t>Скрывать дополнительно колонки у ТК</t>
  </si>
  <si>
    <t>Какие колонки скрывать при разработке ТК</t>
  </si>
  <si>
    <t>Скрывать дополнительно колонки у ТТК</t>
  </si>
  <si>
    <t>CE:CW</t>
  </si>
  <si>
    <t>Какие колонки скрывать при разработке ТТК</t>
  </si>
  <si>
    <t xml:space="preserve">Описание </t>
  </si>
  <si>
    <t>2.0</t>
  </si>
  <si>
    <t>базовые шаблоны</t>
  </si>
  <si>
    <t>поддержка дополнительного скрытия колонок для ТК и ТТК</t>
  </si>
  <si>
    <t xml:space="preserve">поддержка отображения должностей </t>
  </si>
  <si>
    <t>Выход1</t>
  </si>
  <si>
    <t>Выход2</t>
  </si>
  <si>
    <t>Выход3</t>
  </si>
  <si>
    <t>Доп. выходы рецептуры</t>
  </si>
  <si>
    <t>Если не указаны, то идет пересчет на порции</t>
  </si>
  <si>
    <t>Порции1</t>
  </si>
  <si>
    <t>Порции2</t>
  </si>
  <si>
    <t>Порции3</t>
  </si>
  <si>
    <t>(см. ниже)</t>
  </si>
  <si>
    <t>добавлена поддержка отдельного представления доп. выходов и количества порций</t>
  </si>
  <si>
    <t>Органолептические показатели качества</t>
  </si>
  <si>
    <t>71:73</t>
  </si>
  <si>
    <t>74:75</t>
  </si>
  <si>
    <t>73:73</t>
  </si>
  <si>
    <t>2.1.2.1</t>
  </si>
  <si>
    <t>добавлено отображение заголовков органолептических показателей качества для ТК; скрыта лишняя строка при расчете всех показателей</t>
  </si>
  <si>
    <t>Пищевая ценность готового изделия (г, мг, мкг на 100 г)</t>
  </si>
  <si>
    <t>Белки</t>
  </si>
  <si>
    <t>Жиры</t>
  </si>
  <si>
    <t>Углеводы</t>
  </si>
  <si>
    <t>Ca</t>
  </si>
  <si>
    <t>Mg</t>
  </si>
  <si>
    <t>Fe</t>
  </si>
  <si>
    <t>витамин В1</t>
  </si>
  <si>
    <t>витамин В2</t>
  </si>
  <si>
    <t>витамин С</t>
  </si>
  <si>
    <t>2.2</t>
  </si>
  <si>
    <t>на закладке Dop выделены ячейки пищевой ценности, которые содержат необходимые параметры (в т.ч. Витаминым и минеральные элементы, при необходимости будут расширяться)</t>
  </si>
  <si>
    <t>Калорийность (алкоголь), ккал</t>
  </si>
  <si>
    <t>Сахар (алкоголь)</t>
  </si>
  <si>
    <t>Спирт (алкоголь)</t>
  </si>
  <si>
    <t>Пищевые вещества, г</t>
  </si>
  <si>
    <t>Витамины, мг</t>
  </si>
  <si>
    <t>Минеральные вещества, мг</t>
  </si>
  <si>
    <t>C</t>
  </si>
  <si>
    <r>
      <t>B</t>
    </r>
    <r>
      <rPr>
        <vertAlign val="subscript"/>
        <sz val="12"/>
        <color indexed="8"/>
        <rFont val="Times New Roman"/>
        <family val="1"/>
        <charset val="204"/>
      </rPr>
      <t>1</t>
    </r>
  </si>
  <si>
    <r>
      <t>B</t>
    </r>
    <r>
      <rPr>
        <vertAlign val="subscript"/>
        <sz val="12"/>
        <color indexed="8"/>
        <rFont val="Times New Roman"/>
        <family val="1"/>
        <charset val="204"/>
      </rPr>
      <t>2</t>
    </r>
  </si>
  <si>
    <t>Скрыть дополнительные колонки полного хим.состава!</t>
  </si>
  <si>
    <t>T:BP</t>
  </si>
  <si>
    <t>A:S,AX:BP</t>
  </si>
  <si>
    <t>A:AW</t>
  </si>
  <si>
    <t>AS:AW</t>
  </si>
  <si>
    <t>Какие колонки скрывать для витаминов и минеральных элементов (для школ, ДОУ, Лагерей)</t>
  </si>
  <si>
    <t>2.2.1</t>
  </si>
  <si>
    <t>незначительная правка форматов ячеек</t>
  </si>
  <si>
    <t>2.3</t>
  </si>
  <si>
    <t>возможность загрузки фотографий в ячейку "ЦФото"</t>
  </si>
  <si>
    <t>Имя вставляемой фотографии</t>
  </si>
  <si>
    <t>PhotoDi</t>
  </si>
  <si>
    <t>Коэффициент изменения фотографии</t>
  </si>
  <si>
    <t>0,5</t>
  </si>
  <si>
    <t>Максимальный размер для фотографии</t>
  </si>
  <si>
    <t>см</t>
  </si>
  <si>
    <t>6</t>
  </si>
  <si>
    <t>2.3.1</t>
  </si>
  <si>
    <t>поддержка отображения микробиологических показателей по ТР ТС 021/2011</t>
  </si>
  <si>
    <t>Заголовок индекса для МБ</t>
  </si>
  <si>
    <t>СанПиН</t>
  </si>
  <si>
    <t>Калорийность, ккал/кДж</t>
  </si>
  <si>
    <t>Калорий-ность, ккал/кДж</t>
  </si>
  <si>
    <t>Заголовок для продуктов-аллергенов</t>
  </si>
  <si>
    <t>Список продуктов-аллергенов</t>
  </si>
  <si>
    <t>2.3.2</t>
  </si>
  <si>
    <t>поддержка отображения аллергических продуктов</t>
  </si>
  <si>
    <t>6:7,15:15,17:17,27:27,38:38,70:70,80:81,70:70,53:53</t>
  </si>
  <si>
    <t>6:7,15:15,17:17,27:27,38:38,65:68,70:70,80:81,70:70,53:53</t>
  </si>
  <si>
    <t>Углеводы/ пищевые волокна, г</t>
  </si>
  <si>
    <t>Углеводы/пище-вые волокна, г</t>
  </si>
  <si>
    <t>Пищевые волокна</t>
  </si>
  <si>
    <t>9:12,16:16,22:26,37:37,49:52,60:69,77:78</t>
  </si>
  <si>
    <r>
      <t>В</t>
    </r>
    <r>
      <rPr>
        <vertAlign val="subscript"/>
        <sz val="12"/>
        <color indexed="8"/>
        <rFont val="Times New Roman"/>
        <family val="1"/>
        <charset val="204"/>
      </rPr>
      <t>1</t>
    </r>
    <r>
      <rPr>
        <sz val="12"/>
        <color indexed="8"/>
        <rFont val="Times New Roman"/>
        <family val="1"/>
        <charset val="204"/>
      </rPr>
      <t>, мг</t>
    </r>
  </si>
  <si>
    <r>
      <t>В</t>
    </r>
    <r>
      <rPr>
        <vertAlign val="subscript"/>
        <sz val="12"/>
        <color indexed="8"/>
        <rFont val="Times New Roman"/>
        <family val="1"/>
        <charset val="204"/>
      </rPr>
      <t>2</t>
    </r>
    <r>
      <rPr>
        <sz val="12"/>
        <color indexed="8"/>
        <rFont val="Times New Roman"/>
        <family val="1"/>
        <charset val="204"/>
      </rPr>
      <t>, мг</t>
    </r>
  </si>
  <si>
    <t>наименование изделия (блюда)</t>
  </si>
  <si>
    <t>Пюре из бобовых с маслом, сб. 2021</t>
  </si>
  <si>
    <t/>
  </si>
  <si>
    <t>фасоль, масло сливочное.</t>
  </si>
  <si>
    <t>200</t>
  </si>
  <si>
    <t>Расход сырья нетто, г на выход</t>
  </si>
  <si>
    <t>Фасоль</t>
  </si>
  <si>
    <t>или горох</t>
  </si>
  <si>
    <t>или чечевица (зерно)</t>
  </si>
  <si>
    <t>или нут</t>
  </si>
  <si>
    <t>Масса полуфабриката</t>
  </si>
  <si>
    <t>-</t>
  </si>
  <si>
    <t>Сохранность</t>
  </si>
  <si>
    <t>Масса пюре из бобовых</t>
  </si>
  <si>
    <t>Масло сливочное</t>
  </si>
  <si>
    <t>Выход готового блюда</t>
  </si>
  <si>
    <t>Бобовые промывают, замачивают в холодной воде (в прохладном месте) в соотношении 1:2. Перед варкой заливают холодной водой (2,5 л на 1 кг бобовых) и варят в закрытой посуде при слабом кипении, при непрерывном кипении 60-90 мин. Сливают отвар и протирают. В полученное пюре добавляют соль и масло сливочное.</t>
  </si>
  <si>
    <t>Внешний вид – все компоненты равномерно перемешаны.</t>
  </si>
  <si>
    <t>Цвет – желтовато-кремовый.</t>
  </si>
  <si>
    <t>Консистенция – пышная, нежная.</t>
  </si>
  <si>
    <t>Вкус – отварного гороха со сливочным маслом.</t>
  </si>
  <si>
    <t>Запах – отварного гороха со сливочным маслом.</t>
  </si>
  <si>
    <t>Индекс</t>
  </si>
  <si>
    <t>ТР ТС 021/2011, приложение 1, приложение 2, таблица 1, п.1.8</t>
  </si>
  <si>
    <r>
      <t>КМАФАнМ, КОЕ/г, не более……………………………………………1·10</t>
    </r>
    <r>
      <rPr>
        <vertAlign val="superscript"/>
        <sz val="12"/>
        <color indexed="8"/>
        <rFont val="Times New Roman"/>
        <family val="1"/>
        <charset val="204"/>
      </rPr>
      <t>3</t>
    </r>
    <r>
      <rPr>
        <sz val="12"/>
        <color indexed="8"/>
        <rFont val="Times New Roman"/>
        <family val="1"/>
        <charset val="204"/>
      </rPr>
      <t xml:space="preserve">
Масса продукта (г), в которой не допускаются:
Бактерии группы кишечных палочек , колиформы (E.coli)…1 (1)
Бактерии рода протей………………………………………………………0,1
S.aureus………………………………………………………………………1
Патогенные микроорганизмы , в том числе сальмонеллы………………25
Дрожжи, КОЕ/г не более……………………………………………………–
Плесени, КОЕ/г не более……………………………………………………–</t>
    </r>
  </si>
  <si>
    <t>Выход: 200</t>
  </si>
  <si>
    <t>Перечень сырья: фасоль, масло сливочное.</t>
  </si>
  <si>
    <t>высокое</t>
  </si>
  <si>
    <t>4,9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</si>
</sst>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2" formatCode="0.0"/>
  </numFmts>
  <fonts count="1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vertAlign val="subscript"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84">
    <xf numFmtId="0" fontId="0" fillId="0" borderId="0" xfId="0"/>
    <xf numFmtId="0" fontId="1" fillId="0" borderId="0" xfId="0" applyFont="1"/>
    <xf numFmtId="0" fontId="1" fillId="0" borderId="0" xfId="0" applyNumberFormat="1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8" xfId="0" applyFont="1" applyBorder="1"/>
    <xf numFmtId="2" fontId="0" fillId="0" borderId="0" xfId="0" applyNumberFormat="1"/>
    <xf numFmtId="49" fontId="0" fillId="0" borderId="0" xfId="0" applyNumberFormat="1"/>
    <xf numFmtId="0" fontId="5" fillId="0" borderId="0" xfId="0" applyFont="1"/>
    <xf numFmtId="0" fontId="4" fillId="0" borderId="0" xfId="0" applyFont="1"/>
    <xf numFmtId="49" fontId="4" fillId="0" borderId="9" xfId="0" applyNumberFormat="1" applyFont="1" applyBorder="1"/>
    <xf numFmtId="0" fontId="4" fillId="0" borderId="9" xfId="0" applyFont="1" applyBorder="1"/>
    <xf numFmtId="0" fontId="4" fillId="0" borderId="9" xfId="0" applyNumberFormat="1" applyFont="1" applyBorder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9" xfId="0" applyFont="1" applyBorder="1" applyAlignment="1">
      <alignment horizontal="right"/>
    </xf>
    <xf numFmtId="0" fontId="7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0" fontId="8" fillId="0" borderId="9" xfId="0" applyFont="1" applyBorder="1" applyAlignment="1">
      <alignment horizontal="center"/>
    </xf>
    <xf numFmtId="0" fontId="4" fillId="0" borderId="0" xfId="0" applyFont="1" applyAlignment="1">
      <alignment horizontal="justify"/>
    </xf>
    <xf numFmtId="0" fontId="4" fillId="0" borderId="0" xfId="0" applyFont="1" applyBorder="1"/>
    <xf numFmtId="0" fontId="4" fillId="0" borderId="1" xfId="0" applyFont="1" applyBorder="1"/>
    <xf numFmtId="0" fontId="4" fillId="0" borderId="10" xfId="0" applyFont="1" applyBorder="1"/>
    <xf numFmtId="0" fontId="4" fillId="0" borderId="3" xfId="0" applyFont="1" applyBorder="1"/>
    <xf numFmtId="0" fontId="4" fillId="0" borderId="1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2" fontId="4" fillId="0" borderId="11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/>
    <xf numFmtId="0" fontId="4" fillId="0" borderId="0" xfId="0" applyFont="1" applyBorder="1" applyAlignment="1">
      <alignment vertical="top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left"/>
    </xf>
    <xf numFmtId="182" fontId="4" fillId="0" borderId="9" xfId="0" applyNumberFormat="1" applyFont="1" applyBorder="1" applyAlignment="1"/>
    <xf numFmtId="1" fontId="4" fillId="0" borderId="9" xfId="0" applyNumberFormat="1" applyFont="1" applyBorder="1" applyAlignment="1"/>
    <xf numFmtId="182" fontId="4" fillId="0" borderId="0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10" fillId="0" borderId="0" xfId="0" applyFont="1" applyAlignment="1">
      <alignment horizontal="center"/>
    </xf>
    <xf numFmtId="0" fontId="4" fillId="0" borderId="0" xfId="0" applyFont="1" applyAlignment="1">
      <alignment horizontal="justify" vertical="top" wrapText="1"/>
    </xf>
    <xf numFmtId="182" fontId="11" fillId="0" borderId="0" xfId="0" applyNumberFormat="1" applyFont="1" applyBorder="1" applyAlignment="1">
      <alignment horizontal="left" vertical="top" wrapText="1"/>
    </xf>
    <xf numFmtId="182" fontId="4" fillId="0" borderId="0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82" fontId="4" fillId="0" borderId="12" xfId="0" applyNumberFormat="1" applyFont="1" applyBorder="1" applyAlignment="1">
      <alignment horizontal="center"/>
    </xf>
    <xf numFmtId="182" fontId="4" fillId="0" borderId="11" xfId="0" applyNumberFormat="1" applyFont="1" applyBorder="1" applyAlignment="1">
      <alignment horizontal="center"/>
    </xf>
    <xf numFmtId="182" fontId="4" fillId="0" borderId="14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9" fillId="0" borderId="2" xfId="0" applyFont="1" applyBorder="1"/>
    <xf numFmtId="0" fontId="9" fillId="0" borderId="13" xfId="0" applyFont="1" applyBorder="1"/>
    <xf numFmtId="0" fontId="4" fillId="0" borderId="13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6" fillId="0" borderId="12" xfId="0" applyFont="1" applyBorder="1" applyAlignment="1">
      <alignment vertical="top"/>
    </xf>
    <xf numFmtId="0" fontId="6" fillId="0" borderId="14" xfId="0" applyFont="1" applyBorder="1" applyAlignment="1">
      <alignment vertical="top"/>
    </xf>
    <xf numFmtId="0" fontId="4" fillId="0" borderId="3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2" fontId="4" fillId="0" borderId="11" xfId="0" applyNumberFormat="1" applyFont="1" applyBorder="1" applyAlignment="1">
      <alignment horizontal="center" vertical="center"/>
    </xf>
    <xf numFmtId="2" fontId="4" fillId="0" borderId="14" xfId="0" applyNumberFormat="1" applyFont="1" applyBorder="1" applyAlignment="1">
      <alignment horizontal="center" vertical="center"/>
    </xf>
    <xf numFmtId="2" fontId="4" fillId="0" borderId="11" xfId="0" applyNumberFormat="1" applyFont="1" applyBorder="1" applyAlignment="1">
      <alignment horizontal="center"/>
    </xf>
    <xf numFmtId="2" fontId="4" fillId="0" borderId="12" xfId="0" applyNumberFormat="1" applyFont="1" applyBorder="1" applyAlignment="1">
      <alignment horizontal="center"/>
    </xf>
    <xf numFmtId="2" fontId="4" fillId="0" borderId="14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0" fontId="4" fillId="0" borderId="0" xfId="0" applyFont="1" applyAlignment="1">
      <alignment vertical="top"/>
    </xf>
    <xf numFmtId="2" fontId="4" fillId="0" borderId="4" xfId="0" applyNumberFormat="1" applyFont="1" applyBorder="1" applyAlignment="1">
      <alignment horizontal="center"/>
    </xf>
    <xf numFmtId="2" fontId="4" fillId="0" borderId="5" xfId="0" applyNumberFormat="1" applyFont="1" applyBorder="1" applyAlignment="1">
      <alignment horizontal="center"/>
    </xf>
    <xf numFmtId="182" fontId="4" fillId="0" borderId="6" xfId="0" applyNumberFormat="1" applyFont="1" applyBorder="1" applyAlignment="1">
      <alignment horizontal="center"/>
    </xf>
    <xf numFmtId="182" fontId="4" fillId="0" borderId="9" xfId="0" applyNumberFormat="1" applyFont="1" applyBorder="1" applyAlignment="1">
      <alignment horizontal="center"/>
    </xf>
    <xf numFmtId="1" fontId="4" fillId="0" borderId="3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4" fillId="0" borderId="1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82" fontId="4" fillId="0" borderId="3" xfId="0" applyNumberFormat="1" applyFont="1" applyBorder="1" applyAlignment="1">
      <alignment horizontal="center"/>
    </xf>
    <xf numFmtId="182" fontId="4" fillId="0" borderId="5" xfId="0" applyNumberFormat="1" applyFont="1" applyBorder="1" applyAlignment="1">
      <alignment horizontal="center"/>
    </xf>
    <xf numFmtId="182" fontId="4" fillId="0" borderId="8" xfId="0" applyNumberFormat="1" applyFont="1" applyBorder="1" applyAlignment="1">
      <alignment horizontal="center"/>
    </xf>
    <xf numFmtId="0" fontId="4" fillId="0" borderId="13" xfId="0" applyFont="1" applyBorder="1" applyAlignment="1">
      <alignment horizontal="center" wrapText="1"/>
    </xf>
    <xf numFmtId="1" fontId="4" fillId="0" borderId="11" xfId="0" applyNumberFormat="1" applyFont="1" applyBorder="1" applyAlignment="1">
      <alignment horizontal="center"/>
    </xf>
    <xf numFmtId="1" fontId="4" fillId="0" borderId="12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9" xfId="0" applyFont="1" applyBorder="1" applyAlignment="1">
      <alignment horizontal="center" vertical="top"/>
    </xf>
    <xf numFmtId="182" fontId="4" fillId="0" borderId="0" xfId="0" applyNumberFormat="1" applyFont="1" applyBorder="1" applyAlignment="1">
      <alignment horizontal="left" vertical="center"/>
    </xf>
    <xf numFmtId="182" fontId="4" fillId="0" borderId="5" xfId="0" applyNumberFormat="1" applyFont="1" applyBorder="1" applyAlignment="1">
      <alignment horizontal="left" vertical="center"/>
    </xf>
    <xf numFmtId="49" fontId="6" fillId="0" borderId="12" xfId="0" applyNumberFormat="1" applyFont="1" applyBorder="1" applyAlignment="1">
      <alignment horizontal="left" vertical="center" wrapText="1"/>
    </xf>
    <xf numFmtId="49" fontId="6" fillId="0" borderId="14" xfId="0" applyNumberFormat="1" applyFont="1" applyBorder="1" applyAlignment="1">
      <alignment horizontal="left" vertical="center" wrapText="1"/>
    </xf>
    <xf numFmtId="182" fontId="4" fillId="0" borderId="11" xfId="0" applyNumberFormat="1" applyFont="1" applyBorder="1" applyAlignment="1">
      <alignment horizontal="center" vertical="center"/>
    </xf>
    <xf numFmtId="182" fontId="4" fillId="0" borderId="12" xfId="0" applyNumberFormat="1" applyFont="1" applyBorder="1" applyAlignment="1">
      <alignment horizontal="center" vertical="center"/>
    </xf>
    <xf numFmtId="182" fontId="4" fillId="0" borderId="14" xfId="0" applyNumberFormat="1" applyFont="1" applyBorder="1" applyAlignment="1">
      <alignment horizontal="center" vertical="center"/>
    </xf>
    <xf numFmtId="182" fontId="6" fillId="0" borderId="12" xfId="0" applyNumberFormat="1" applyFont="1" applyBorder="1" applyAlignment="1">
      <alignment horizontal="left" vertical="center"/>
    </xf>
    <xf numFmtId="182" fontId="4" fillId="0" borderId="3" xfId="0" applyNumberFormat="1" applyFont="1" applyBorder="1" applyAlignment="1">
      <alignment horizontal="center" vertical="center"/>
    </xf>
    <xf numFmtId="182" fontId="4" fillId="0" borderId="0" xfId="0" applyNumberFormat="1" applyFont="1" applyBorder="1" applyAlignment="1">
      <alignment horizontal="center" vertical="center"/>
    </xf>
    <xf numFmtId="182" fontId="4" fillId="0" borderId="5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center" wrapText="1"/>
    </xf>
    <xf numFmtId="49" fontId="4" fillId="0" borderId="5" xfId="0" applyNumberFormat="1" applyFont="1" applyBorder="1" applyAlignment="1">
      <alignment horizontal="left" vertical="center" wrapText="1"/>
    </xf>
    <xf numFmtId="2" fontId="4" fillId="0" borderId="3" xfId="0" applyNumberFormat="1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/>
    </xf>
    <xf numFmtId="2" fontId="4" fillId="0" borderId="15" xfId="0" applyNumberFormat="1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49" fontId="4" fillId="0" borderId="12" xfId="0" applyNumberFormat="1" applyFont="1" applyBorder="1" applyAlignment="1">
      <alignment horizontal="left" vertical="center" wrapText="1"/>
    </xf>
    <xf numFmtId="49" fontId="4" fillId="0" borderId="14" xfId="0" applyNumberFormat="1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top"/>
    </xf>
    <xf numFmtId="0" fontId="4" fillId="0" borderId="13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left"/>
    </xf>
    <xf numFmtId="0" fontId="7" fillId="0" borderId="0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11" fillId="0" borderId="0" xfId="0" applyFont="1" applyAlignment="1">
      <alignment horizontal="left" vertical="top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182" fontId="4" fillId="0" borderId="3" xfId="0" applyNumberFormat="1" applyFont="1" applyBorder="1" applyAlignment="1">
      <alignment horizontal="center" vertical="top"/>
    </xf>
    <xf numFmtId="182" fontId="4" fillId="0" borderId="0" xfId="0" applyNumberFormat="1" applyFont="1" applyBorder="1" applyAlignment="1">
      <alignment horizontal="center" vertical="top"/>
    </xf>
    <xf numFmtId="0" fontId="8" fillId="0" borderId="0" xfId="0" applyFont="1" applyAlignment="1">
      <alignment vertical="top" wrapText="1"/>
    </xf>
    <xf numFmtId="0" fontId="8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justify" vertical="top"/>
    </xf>
    <xf numFmtId="49" fontId="6" fillId="0" borderId="0" xfId="0" applyNumberFormat="1" applyFont="1" applyBorder="1" applyAlignment="1">
      <alignment horizontal="left" vertical="center" wrapText="1"/>
    </xf>
    <xf numFmtId="49" fontId="6" fillId="0" borderId="5" xfId="0" applyNumberFormat="1" applyFont="1" applyBorder="1" applyAlignment="1">
      <alignment horizontal="left" vertical="center" wrapText="1"/>
    </xf>
    <xf numFmtId="2" fontId="6" fillId="0" borderId="3" xfId="0" applyNumberFormat="1" applyFont="1" applyBorder="1" applyAlignment="1">
      <alignment horizontal="center" vertical="center"/>
    </xf>
    <xf numFmtId="2" fontId="6" fillId="0" borderId="5" xfId="0" applyNumberFormat="1" applyFont="1" applyBorder="1" applyAlignment="1">
      <alignment horizontal="center" vertical="center"/>
    </xf>
    <xf numFmtId="182" fontId="6" fillId="0" borderId="3" xfId="0" applyNumberFormat="1" applyFont="1" applyBorder="1" applyAlignment="1">
      <alignment horizontal="center" vertical="center"/>
    </xf>
    <xf numFmtId="182" fontId="6" fillId="0" borderId="0" xfId="0" applyNumberFormat="1" applyFont="1" applyBorder="1" applyAlignment="1">
      <alignment horizontal="center" vertical="center"/>
    </xf>
    <xf numFmtId="182" fontId="6" fillId="0" borderId="5" xfId="0" applyNumberFormat="1" applyFont="1" applyBorder="1" applyAlignment="1">
      <alignment horizontal="center" vertical="center"/>
    </xf>
    <xf numFmtId="182" fontId="6" fillId="0" borderId="0" xfId="0" applyNumberFormat="1" applyFont="1" applyBorder="1" applyAlignment="1">
      <alignment horizontal="left" vertical="center"/>
    </xf>
    <xf numFmtId="182" fontId="6" fillId="0" borderId="5" xfId="0" applyNumberFormat="1" applyFont="1" applyBorder="1" applyAlignment="1">
      <alignment horizontal="left" vertical="center"/>
    </xf>
    <xf numFmtId="2" fontId="6" fillId="0" borderId="3" xfId="0" applyNumberFormat="1" applyFont="1" applyBorder="1" applyAlignment="1">
      <alignment horizontal="center"/>
    </xf>
    <xf numFmtId="2" fontId="6" fillId="0" borderId="0" xfId="0" applyNumberFormat="1" applyFont="1" applyBorder="1" applyAlignment="1">
      <alignment horizontal="center"/>
    </xf>
    <xf numFmtId="2" fontId="6" fillId="0" borderId="5" xfId="0" applyNumberFormat="1" applyFont="1" applyBorder="1" applyAlignment="1">
      <alignment horizontal="center"/>
    </xf>
    <xf numFmtId="2" fontId="6" fillId="0" borderId="3" xfId="0" applyNumberFormat="1" applyFont="1" applyBorder="1" applyAlignment="1">
      <alignment horizontal="center"/>
    </xf>
    <xf numFmtId="0" fontId="6" fillId="0" borderId="0" xfId="0" applyFont="1" applyAlignment="1">
      <alignment vertical="top"/>
    </xf>
    <xf numFmtId="0" fontId="6" fillId="0" borderId="3" xfId="0" applyFont="1" applyBorder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2" fontId="6" fillId="0" borderId="3" xfId="0" quotePrefix="1" applyNumberFormat="1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left" vertical="center" wrapText="1"/>
    </xf>
    <xf numFmtId="49" fontId="8" fillId="0" borderId="5" xfId="0" applyNumberFormat="1" applyFont="1" applyBorder="1" applyAlignment="1">
      <alignment horizontal="left" vertical="center" wrapText="1"/>
    </xf>
    <xf numFmtId="2" fontId="8" fillId="0" borderId="3" xfId="0" applyNumberFormat="1" applyFont="1" applyBorder="1" applyAlignment="1">
      <alignment horizontal="center" vertical="center"/>
    </xf>
    <xf numFmtId="2" fontId="8" fillId="0" borderId="5" xfId="0" applyNumberFormat="1" applyFont="1" applyBorder="1" applyAlignment="1">
      <alignment horizontal="center" vertical="center"/>
    </xf>
    <xf numFmtId="182" fontId="8" fillId="0" borderId="3" xfId="0" applyNumberFormat="1" applyFont="1" applyBorder="1" applyAlignment="1">
      <alignment horizontal="center" vertical="center"/>
    </xf>
    <xf numFmtId="182" fontId="8" fillId="0" borderId="0" xfId="0" applyNumberFormat="1" applyFont="1" applyBorder="1" applyAlignment="1">
      <alignment horizontal="center" vertical="center"/>
    </xf>
    <xf numFmtId="182" fontId="8" fillId="0" borderId="5" xfId="0" applyNumberFormat="1" applyFont="1" applyBorder="1" applyAlignment="1">
      <alignment horizontal="center" vertical="center"/>
    </xf>
    <xf numFmtId="182" fontId="8" fillId="0" borderId="0" xfId="0" applyNumberFormat="1" applyFont="1" applyBorder="1" applyAlignment="1">
      <alignment horizontal="left" vertical="center"/>
    </xf>
    <xf numFmtId="182" fontId="8" fillId="0" borderId="5" xfId="0" applyNumberFormat="1" applyFont="1" applyBorder="1" applyAlignment="1">
      <alignment horizontal="left" vertical="center"/>
    </xf>
    <xf numFmtId="2" fontId="8" fillId="0" borderId="3" xfId="0" applyNumberFormat="1" applyFont="1" applyBorder="1" applyAlignment="1">
      <alignment horizontal="center"/>
    </xf>
    <xf numFmtId="2" fontId="8" fillId="0" borderId="0" xfId="0" applyNumberFormat="1" applyFont="1" applyBorder="1" applyAlignment="1">
      <alignment horizontal="center"/>
    </xf>
    <xf numFmtId="2" fontId="8" fillId="0" borderId="5" xfId="0" applyNumberFormat="1" applyFont="1" applyBorder="1" applyAlignment="1">
      <alignment horizontal="center"/>
    </xf>
    <xf numFmtId="2" fontId="8" fillId="0" borderId="3" xfId="0" applyNumberFormat="1" applyFont="1" applyBorder="1" applyAlignment="1">
      <alignment horizontal="center"/>
    </xf>
    <xf numFmtId="0" fontId="8" fillId="0" borderId="0" xfId="0" applyFont="1"/>
    <xf numFmtId="0" fontId="8" fillId="0" borderId="0" xfId="0" applyFont="1" applyAlignment="1">
      <alignment vertical="top"/>
    </xf>
    <xf numFmtId="0" fontId="8" fillId="0" borderId="3" xfId="0" applyFont="1" applyBorder="1" applyAlignment="1">
      <alignment horizontal="center" vertical="top"/>
    </xf>
    <xf numFmtId="0" fontId="8" fillId="0" borderId="0" xfId="0" applyFont="1" applyBorder="1" applyAlignment="1">
      <alignment horizontal="center" vertical="top"/>
    </xf>
    <xf numFmtId="2" fontId="6" fillId="0" borderId="11" xfId="0" applyNumberFormat="1" applyFont="1" applyBorder="1" applyAlignment="1">
      <alignment horizontal="center" vertical="center"/>
    </xf>
    <xf numFmtId="2" fontId="6" fillId="0" borderId="14" xfId="0" applyNumberFormat="1" applyFont="1" applyBorder="1" applyAlignment="1">
      <alignment horizontal="center" vertical="center"/>
    </xf>
    <xf numFmtId="182" fontId="6" fillId="0" borderId="11" xfId="0" applyNumberFormat="1" applyFont="1" applyBorder="1" applyAlignment="1">
      <alignment horizontal="center" vertical="center"/>
    </xf>
    <xf numFmtId="182" fontId="6" fillId="0" borderId="12" xfId="0" applyNumberFormat="1" applyFont="1" applyBorder="1" applyAlignment="1">
      <alignment horizontal="center" vertical="center"/>
    </xf>
    <xf numFmtId="182" fontId="6" fillId="0" borderId="14" xfId="0" applyNumberFormat="1" applyFont="1" applyBorder="1" applyAlignment="1">
      <alignment horizontal="center" vertical="center"/>
    </xf>
    <xf numFmtId="2" fontId="6" fillId="0" borderId="11" xfId="0" applyNumberFormat="1" applyFont="1" applyBorder="1" applyAlignment="1">
      <alignment horizontal="center"/>
    </xf>
    <xf numFmtId="2" fontId="6" fillId="0" borderId="12" xfId="0" applyNumberFormat="1" applyFont="1" applyBorder="1" applyAlignment="1">
      <alignment horizontal="center"/>
    </xf>
    <xf numFmtId="2" fontId="6" fillId="0" borderId="14" xfId="0" applyNumberFormat="1" applyFont="1" applyBorder="1" applyAlignment="1">
      <alignment horizontal="center"/>
    </xf>
    <xf numFmtId="2" fontId="6" fillId="0" borderId="11" xfId="0" applyNumberFormat="1" applyFont="1" applyBorder="1" applyAlignment="1">
      <alignment horizontal="center"/>
    </xf>
    <xf numFmtId="0" fontId="6" fillId="0" borderId="11" xfId="0" applyFont="1" applyBorder="1" applyAlignment="1">
      <alignment horizontal="center" vertical="top"/>
    </xf>
    <xf numFmtId="0" fontId="6" fillId="0" borderId="12" xfId="0" applyFont="1" applyBorder="1" applyAlignment="1">
      <alignment horizontal="center" vertical="top"/>
    </xf>
    <xf numFmtId="9" fontId="1" fillId="0" borderId="4" xfId="0" applyNumberFormat="1" applyFont="1" applyBorder="1"/>
    <xf numFmtId="9" fontId="1" fillId="0" borderId="7" xfId="0" applyNumberFormat="1" applyFont="1" applyBorder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BP89"/>
  <sheetViews>
    <sheetView tabSelected="1" topLeftCell="A16" zoomScaleNormal="100" workbookViewId="0">
      <selection activeCell="A31" sqref="A31:F31"/>
    </sheetView>
  </sheetViews>
  <sheetFormatPr defaultColWidth="4.7109375" defaultRowHeight="15.75" x14ac:dyDescent="0.25"/>
  <cols>
    <col min="1" max="6" width="4.7109375" style="12" customWidth="1"/>
    <col min="7" max="7" width="3.28515625" style="12" customWidth="1"/>
    <col min="8" max="9" width="4.7109375" style="12" customWidth="1"/>
    <col min="10" max="10" width="3.7109375" style="12" customWidth="1"/>
    <col min="11" max="11" width="4.7109375" style="12" customWidth="1"/>
    <col min="12" max="12" width="3.42578125" style="12" customWidth="1"/>
    <col min="13" max="13" width="2.140625" style="12" customWidth="1"/>
    <col min="14" max="15" width="4.7109375" style="12" customWidth="1"/>
    <col min="16" max="16" width="1.140625" style="12" customWidth="1"/>
    <col min="17" max="17" width="4.7109375" style="12" customWidth="1"/>
    <col min="18" max="18" width="3.28515625" style="12" customWidth="1"/>
    <col min="19" max="19" width="7.7109375" style="12" customWidth="1"/>
    <col min="20" max="25" width="4.7109375" style="12" hidden="1" customWidth="1"/>
    <col min="26" max="26" width="3.140625" style="12" hidden="1" customWidth="1"/>
    <col min="27" max="27" width="3.5703125" style="12" hidden="1" customWidth="1"/>
    <col min="28" max="28" width="5.85546875" style="12" hidden="1" customWidth="1"/>
    <col min="29" max="29" width="2" style="12" hidden="1" customWidth="1"/>
    <col min="30" max="31" width="4.7109375" style="12" hidden="1" customWidth="1"/>
    <col min="32" max="32" width="2.85546875" style="12" hidden="1" customWidth="1"/>
    <col min="33" max="33" width="4.5703125" style="12" hidden="1" customWidth="1"/>
    <col min="34" max="34" width="1.85546875" style="12" hidden="1" customWidth="1"/>
    <col min="35" max="35" width="4.7109375" style="12" hidden="1" customWidth="1"/>
    <col min="36" max="36" width="1.7109375" style="12" hidden="1" customWidth="1"/>
    <col min="37" max="37" width="4.7109375" style="12" hidden="1" customWidth="1"/>
    <col min="38" max="38" width="7.42578125" style="12" hidden="1" customWidth="1"/>
    <col min="39" max="49" width="4.7109375" style="12" hidden="1" customWidth="1"/>
    <col min="50" max="68" width="0" style="12" hidden="1" customWidth="1"/>
    <col min="69" max="82" width="4.7109375" style="12"/>
    <col min="83" max="101" width="0" style="12" hidden="1" customWidth="1"/>
    <col min="102" max="16384" width="4.7109375" style="12"/>
  </cols>
  <sheetData>
    <row r="1" spans="1:68" hidden="1" x14ac:dyDescent="0.25"/>
    <row r="2" spans="1:68" hidden="1" x14ac:dyDescent="0.25"/>
    <row r="3" spans="1:68" hidden="1" x14ac:dyDescent="0.25"/>
    <row r="4" spans="1:68" hidden="1" x14ac:dyDescent="0.25"/>
    <row r="5" spans="1:68" hidden="1" x14ac:dyDescent="0.25"/>
    <row r="6" spans="1:68" hidden="1" x14ac:dyDescent="0.25">
      <c r="A6" s="13" t="s">
        <v>160</v>
      </c>
      <c r="B6" s="14"/>
      <c r="C6" s="14"/>
      <c r="D6" s="14"/>
      <c r="E6" s="14"/>
      <c r="F6" s="14"/>
      <c r="G6" s="14"/>
      <c r="T6" s="15" t="str">
        <f>IF(ПОП_Имя="","",ПОП_Имя)</f>
        <v/>
      </c>
      <c r="U6" s="13"/>
      <c r="V6" s="13"/>
      <c r="W6" s="13"/>
      <c r="X6" s="13"/>
      <c r="Y6" s="13"/>
      <c r="Z6" s="13"/>
    </row>
    <row r="7" spans="1:68" ht="18" hidden="1" customHeight="1" x14ac:dyDescent="0.25">
      <c r="A7" s="16"/>
      <c r="B7" s="17"/>
      <c r="C7" s="17"/>
      <c r="D7" s="17" t="s">
        <v>1</v>
      </c>
      <c r="T7" s="16"/>
      <c r="U7" s="17"/>
      <c r="V7" s="17"/>
      <c r="W7" s="17" t="s">
        <v>1</v>
      </c>
    </row>
    <row r="8" spans="1:68" ht="18.75" hidden="1" customHeight="1" x14ac:dyDescent="0.25"/>
    <row r="9" spans="1:68" ht="15.75" hidden="1" customHeight="1" x14ac:dyDescent="0.25">
      <c r="O9" s="18" t="s">
        <v>2</v>
      </c>
      <c r="P9" s="18"/>
      <c r="AH9" s="18" t="s">
        <v>2</v>
      </c>
      <c r="AI9" s="18"/>
      <c r="BL9" s="18" t="s">
        <v>2</v>
      </c>
      <c r="BM9" s="18"/>
    </row>
    <row r="10" spans="1:68" ht="16.5" hidden="1" customHeight="1" x14ac:dyDescent="0.25">
      <c r="P10" s="18"/>
      <c r="S10" s="19" t="str">
        <f xml:space="preserve"> "Руководитель " &amp; ПОП_Имя</f>
        <v xml:space="preserve">Руководитель </v>
      </c>
      <c r="AI10" s="18"/>
      <c r="AL10" s="19" t="str">
        <f xml:space="preserve"> "Руководитель " &amp; ПОП_Имя</f>
        <v xml:space="preserve">Руководитель </v>
      </c>
      <c r="BM10" s="18"/>
      <c r="BP10" s="19" t="str">
        <f xml:space="preserve"> "Руководитель " &amp; ПОП_Имя</f>
        <v xml:space="preserve">Руководитель </v>
      </c>
    </row>
    <row r="11" spans="1:68" ht="17.25" hidden="1" customHeight="1" x14ac:dyDescent="0.25">
      <c r="K11" s="14"/>
      <c r="L11" s="14"/>
      <c r="M11" s="14"/>
      <c r="N11" s="14"/>
      <c r="O11" s="14"/>
      <c r="P11" s="14"/>
      <c r="Q11" s="14"/>
      <c r="R11" s="14"/>
      <c r="S11" s="20"/>
      <c r="AD11" s="14"/>
      <c r="AE11" s="14"/>
      <c r="AF11" s="14"/>
      <c r="AG11" s="14"/>
      <c r="AH11" s="14"/>
      <c r="AI11" s="14"/>
      <c r="AJ11" s="14"/>
      <c r="AK11" s="14"/>
      <c r="AL11" s="20"/>
      <c r="BH11" s="14"/>
      <c r="BI11" s="14"/>
      <c r="BJ11" s="14"/>
      <c r="BK11" s="14"/>
      <c r="BL11" s="14"/>
      <c r="BM11" s="14"/>
      <c r="BN11" s="14"/>
      <c r="BO11" s="14"/>
      <c r="BP11" s="20"/>
    </row>
    <row r="12" spans="1:68" ht="16.5" hidden="1" customHeight="1" x14ac:dyDescent="0.25">
      <c r="N12" s="21"/>
      <c r="O12" s="17" t="s">
        <v>0</v>
      </c>
      <c r="P12" s="17"/>
      <c r="AG12" s="21"/>
      <c r="AH12" s="17" t="s">
        <v>0</v>
      </c>
      <c r="AI12" s="17"/>
      <c r="BK12" s="21"/>
      <c r="BL12" s="17" t="s">
        <v>0</v>
      </c>
      <c r="BM12" s="17"/>
    </row>
    <row r="13" spans="1:68" ht="18.75" hidden="1" customHeight="1" x14ac:dyDescent="0.25"/>
    <row r="14" spans="1:68" ht="18.75" hidden="1" customHeight="1" x14ac:dyDescent="0.25">
      <c r="A14" s="12">
        <v>1</v>
      </c>
      <c r="B14" s="12">
        <v>2</v>
      </c>
      <c r="C14" s="12">
        <v>3</v>
      </c>
      <c r="D14" s="12">
        <v>4</v>
      </c>
      <c r="E14" s="12">
        <v>5</v>
      </c>
      <c r="F14" s="12">
        <v>6</v>
      </c>
      <c r="G14" s="12">
        <v>7</v>
      </c>
      <c r="H14" s="12">
        <v>8</v>
      </c>
      <c r="I14" s="12">
        <v>9</v>
      </c>
      <c r="J14" s="12">
        <v>10</v>
      </c>
      <c r="K14" s="12">
        <v>11</v>
      </c>
      <c r="L14" s="12">
        <v>12</v>
      </c>
      <c r="M14" s="12">
        <v>13</v>
      </c>
      <c r="N14" s="12">
        <v>14</v>
      </c>
      <c r="O14" s="12">
        <v>15</v>
      </c>
      <c r="P14" s="12">
        <v>16</v>
      </c>
      <c r="Q14" s="12">
        <v>17</v>
      </c>
      <c r="R14" s="12">
        <v>18</v>
      </c>
      <c r="S14" s="12">
        <v>19</v>
      </c>
      <c r="T14" s="12">
        <v>1</v>
      </c>
      <c r="U14" s="12">
        <v>2</v>
      </c>
      <c r="V14" s="12">
        <v>3</v>
      </c>
      <c r="W14" s="12">
        <v>4</v>
      </c>
      <c r="X14" s="12">
        <v>5</v>
      </c>
      <c r="Y14" s="12">
        <v>6</v>
      </c>
      <c r="Z14" s="12">
        <v>7</v>
      </c>
      <c r="AA14" s="12">
        <v>8</v>
      </c>
      <c r="AB14" s="12">
        <v>9</v>
      </c>
      <c r="AC14" s="12">
        <v>10</v>
      </c>
      <c r="AD14" s="12">
        <v>11</v>
      </c>
      <c r="AE14" s="12">
        <v>12</v>
      </c>
      <c r="AF14" s="12">
        <v>13</v>
      </c>
      <c r="AG14" s="12">
        <v>14</v>
      </c>
      <c r="AH14" s="12">
        <v>15</v>
      </c>
      <c r="AI14" s="12">
        <v>16</v>
      </c>
      <c r="AJ14" s="12">
        <v>17</v>
      </c>
      <c r="AK14" s="12">
        <v>18</v>
      </c>
      <c r="AL14" s="12">
        <v>19</v>
      </c>
    </row>
    <row r="15" spans="1:68" ht="48" hidden="1" customHeight="1" x14ac:dyDescent="0.25">
      <c r="A15" s="127" t="s">
        <v>33</v>
      </c>
      <c r="B15" s="127"/>
      <c r="C15" s="127"/>
      <c r="D15" s="127"/>
      <c r="E15" s="127"/>
      <c r="F15" s="127"/>
      <c r="G15" s="127"/>
      <c r="H15" s="127"/>
      <c r="I15" s="127"/>
      <c r="J15" s="127"/>
      <c r="K15" s="127"/>
      <c r="L15" s="127"/>
      <c r="M15" s="127"/>
      <c r="N15" s="127"/>
      <c r="O15" s="127"/>
      <c r="P15" s="127"/>
      <c r="Q15" s="127"/>
      <c r="R15" s="127"/>
      <c r="S15" s="127"/>
      <c r="T15" s="50" t="str">
        <f>IF(Рец_Источник="","",Рец_Источник)</f>
        <v xml:space="preserve">Источник рецептуры: </v>
      </c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50"/>
      <c r="AH15" s="50"/>
      <c r="AI15" s="50"/>
      <c r="AJ15" s="50"/>
      <c r="AK15" s="50"/>
      <c r="AL15" s="50"/>
    </row>
    <row r="16" spans="1:68" x14ac:dyDescent="0.25">
      <c r="A16" s="22"/>
      <c r="J16" s="23" t="str">
        <f>"ТЕХНИКО-ТЕХНОЛОГИЧЕСКАЯ КАРТА №" &amp; Рец_Номер</f>
        <v>ТЕХНИКО-ТЕХНОЛОГИЧЕСКАЯ КАРТА №</v>
      </c>
      <c r="T16" s="22"/>
      <c r="AC16" s="23" t="str">
        <f>"ТЕХНИКО-ТЕХНОЛОГИЧЕСКАЯ КАРТА №" &amp; Рец_Номер</f>
        <v>ТЕХНИКО-ТЕХНОЛОГИЧЕСКАЯ КАРТА №</v>
      </c>
      <c r="AX16" s="22"/>
      <c r="BG16" s="23" t="str">
        <f>"ТЕХНИКО-ТЕХНОЛОГИЧЕСКАЯ КАРТА №" &amp; Рец_Номер</f>
        <v>ТЕХНИКО-ТЕХНОЛОГИЧЕСКАЯ КАРТА №</v>
      </c>
    </row>
    <row r="17" spans="1:68" ht="13.5" hidden="1" customHeight="1" x14ac:dyDescent="0.25">
      <c r="A17" s="22"/>
      <c r="J17" s="23" t="str">
        <f>"ТЕХНОЛОГИЧЕСКАЯ КАРТА №" &amp; Рец_Номер</f>
        <v>ТЕХНОЛОГИЧЕСКАЯ КАРТА №</v>
      </c>
      <c r="T17" s="22"/>
      <c r="AC17" s="23" t="str">
        <f>"ТЕХНОЛОГИЧЕСКАЯ КАРТА №" &amp; Рец_Номер</f>
        <v>ТЕХНОЛОГИЧЕСКАЯ КАРТА №</v>
      </c>
    </row>
    <row r="18" spans="1:68" ht="0.75" hidden="1" customHeight="1" x14ac:dyDescent="0.25"/>
    <row r="19" spans="1:68" ht="28.5" customHeight="1" x14ac:dyDescent="0.25">
      <c r="A19" s="134" t="s">
        <v>159</v>
      </c>
      <c r="B19" s="134"/>
      <c r="C19" s="134"/>
      <c r="D19" s="134"/>
      <c r="E19" s="134"/>
      <c r="F19" s="134"/>
      <c r="G19" s="134"/>
      <c r="H19" s="134"/>
      <c r="I19" s="134"/>
      <c r="J19" s="134"/>
      <c r="K19" s="134"/>
      <c r="L19" s="134"/>
      <c r="M19" s="134"/>
      <c r="N19" s="134"/>
      <c r="O19" s="134"/>
      <c r="P19" s="134"/>
      <c r="Q19" s="134"/>
      <c r="R19" s="134"/>
      <c r="S19" s="134"/>
      <c r="T19" s="14"/>
      <c r="U19" s="14"/>
      <c r="V19" s="14"/>
      <c r="W19" s="14"/>
      <c r="X19" s="14"/>
      <c r="Y19" s="14"/>
      <c r="Z19" s="14"/>
      <c r="AA19" s="14"/>
      <c r="AB19" s="14"/>
      <c r="AC19" s="24" t="str">
        <f>IF(Рец_Имя="","",Рец_Имя)</f>
        <v>Пюре из бобовых с маслом, сб. 2021</v>
      </c>
      <c r="AD19" s="14"/>
      <c r="AE19" s="14"/>
      <c r="AF19" s="14"/>
      <c r="AG19" s="14"/>
      <c r="AH19" s="14"/>
      <c r="AI19" s="14"/>
      <c r="AJ19" s="14"/>
      <c r="AK19" s="14"/>
      <c r="AL19" s="14"/>
      <c r="AX19" s="14"/>
      <c r="AY19" s="14"/>
      <c r="AZ19" s="14"/>
      <c r="BA19" s="14"/>
      <c r="BB19" s="14"/>
      <c r="BC19" s="14"/>
      <c r="BD19" s="14"/>
      <c r="BE19" s="14"/>
      <c r="BF19" s="14"/>
      <c r="BG19" s="24" t="str">
        <f>IF(Рец_Имя="","",Рец_Имя)</f>
        <v>Пюре из бобовых с маслом, сб. 2021</v>
      </c>
      <c r="BH19" s="14"/>
      <c r="BI19" s="14"/>
      <c r="BJ19" s="14"/>
      <c r="BK19" s="14"/>
      <c r="BL19" s="14"/>
      <c r="BM19" s="14"/>
      <c r="BN19" s="14"/>
      <c r="BO19" s="14"/>
      <c r="BP19" s="14"/>
    </row>
    <row r="20" spans="1:68" ht="11.25" hidden="1" customHeight="1" x14ac:dyDescent="0.25">
      <c r="J20" s="46" t="s">
        <v>158</v>
      </c>
      <c r="AC20" s="17" t="s">
        <v>3</v>
      </c>
      <c r="BG20" s="17" t="s">
        <v>68</v>
      </c>
    </row>
    <row r="21" spans="1:68" ht="19.5" hidden="1" customHeight="1" x14ac:dyDescent="0.25">
      <c r="A21" s="12" t="s">
        <v>60</v>
      </c>
      <c r="J21" s="17"/>
      <c r="T21" s="12" t="str">
        <f>A21</f>
        <v xml:space="preserve">Показано для диет: </v>
      </c>
      <c r="AC21" s="17"/>
    </row>
    <row r="22" spans="1:68" ht="57" customHeight="1" x14ac:dyDescent="0.25">
      <c r="A22" s="50" t="str">
        <f>"1. Область применения. Настоящая технико-технологическая карта распространяется на " &amp; A19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Пюре из бобовых с маслом, сб. 2021, вырабатываемое (ые, ый)  и в его филиалах.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  <c r="S22" s="50"/>
      <c r="T22" s="50" t="str">
        <f>"1. Область применения. Настоящая технико-технологическая карта распространяется на " &amp; AC19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Пюре из бобовых с маслом, сб. 2021, вырабатываемое (ые, ый)  и в его филиалах.</v>
      </c>
      <c r="U22" s="50"/>
      <c r="V22" s="50"/>
      <c r="W22" s="50"/>
      <c r="X22" s="50"/>
      <c r="Y22" s="50"/>
      <c r="Z22" s="50"/>
      <c r="AA22" s="50"/>
      <c r="AB22" s="50"/>
      <c r="AC22" s="50"/>
      <c r="AD22" s="50"/>
      <c r="AE22" s="50"/>
      <c r="AF22" s="50"/>
      <c r="AG22" s="50"/>
      <c r="AH22" s="50"/>
      <c r="AI22" s="50"/>
      <c r="AJ22" s="50"/>
      <c r="AK22" s="50"/>
      <c r="AL22" s="50"/>
      <c r="AX22" s="47" t="str">
        <f>"1. Область применения. Настоящая технико-технологическая карта распространяется на " &amp; BG19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Пюре из бобовых с маслом, сб. 2021, вырабатываемое (ые, ый)  и в его филиалах.</v>
      </c>
      <c r="AY22" s="47"/>
      <c r="AZ22" s="47"/>
      <c r="BA22" s="47"/>
      <c r="BB22" s="47"/>
      <c r="BC22" s="47"/>
      <c r="BD22" s="47"/>
      <c r="BE22" s="47"/>
      <c r="BF22" s="47"/>
      <c r="BG22" s="47"/>
      <c r="BH22" s="47"/>
      <c r="BI22" s="47"/>
      <c r="BJ22" s="47"/>
      <c r="BK22" s="47"/>
      <c r="BL22" s="47"/>
      <c r="BM22" s="47"/>
      <c r="BN22" s="47"/>
      <c r="BO22" s="47"/>
      <c r="BP22" s="47"/>
    </row>
    <row r="23" spans="1:68" ht="18.75" hidden="1" customHeight="1" x14ac:dyDescent="0.25"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</row>
    <row r="24" spans="1:68" ht="117.75" customHeight="1" x14ac:dyDescent="0.25">
      <c r="A24" s="50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  <c r="M24" s="50"/>
      <c r="N24" s="50"/>
      <c r="O24" s="50"/>
      <c r="P24" s="50"/>
      <c r="Q24" s="50"/>
      <c r="R24" s="50"/>
      <c r="S24" s="50"/>
      <c r="T24" s="50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U24" s="50"/>
      <c r="V24" s="50"/>
      <c r="W24" s="50"/>
      <c r="X24" s="50"/>
      <c r="Y24" s="50"/>
      <c r="Z24" s="50"/>
      <c r="AA24" s="50"/>
      <c r="AB24" s="50"/>
      <c r="AC24" s="50"/>
      <c r="AD24" s="50"/>
      <c r="AE24" s="50"/>
      <c r="AF24" s="50"/>
      <c r="AG24" s="50"/>
      <c r="AH24" s="50"/>
      <c r="AI24" s="50"/>
      <c r="AJ24" s="50"/>
      <c r="AK24" s="50"/>
      <c r="AL24" s="50"/>
      <c r="AX24" s="47" t="str">
        <f>"2. Требования к сырью. Продовольственное сырье, пищевые продукты и полуфабрикаты, используемые для изготовления данного коктейля,"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коктейля,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AY24" s="47"/>
      <c r="AZ24" s="47"/>
      <c r="BA24" s="47"/>
      <c r="BB24" s="47"/>
      <c r="BC24" s="47"/>
      <c r="BD24" s="47"/>
      <c r="BE24" s="47"/>
      <c r="BF24" s="47"/>
      <c r="BG24" s="47"/>
      <c r="BH24" s="47"/>
      <c r="BI24" s="47"/>
      <c r="BJ24" s="47"/>
      <c r="BK24" s="47"/>
      <c r="BL24" s="47"/>
      <c r="BM24" s="47"/>
      <c r="BN24" s="47"/>
      <c r="BO24" s="47"/>
      <c r="BP24" s="47"/>
    </row>
    <row r="25" spans="1:68" ht="18.75" hidden="1" customHeight="1" x14ac:dyDescent="0.25"/>
    <row r="26" spans="1:68" hidden="1" x14ac:dyDescent="0.25">
      <c r="A26" s="12" t="s">
        <v>5</v>
      </c>
      <c r="T26" s="12" t="s">
        <v>5</v>
      </c>
      <c r="AX26" s="12" t="s">
        <v>5</v>
      </c>
    </row>
    <row r="27" spans="1:68" ht="14.45" hidden="1" customHeight="1" x14ac:dyDescent="0.25">
      <c r="A27" s="12" t="s">
        <v>4</v>
      </c>
      <c r="T27" s="12" t="s">
        <v>4</v>
      </c>
    </row>
    <row r="28" spans="1:68" ht="12" customHeight="1" x14ac:dyDescent="0.25">
      <c r="A28" s="52" t="s">
        <v>6</v>
      </c>
      <c r="B28" s="118"/>
      <c r="C28" s="118"/>
      <c r="D28" s="118"/>
      <c r="E28" s="118"/>
      <c r="F28" s="118"/>
      <c r="G28" s="117" t="s">
        <v>7</v>
      </c>
      <c r="H28" s="117"/>
      <c r="I28" s="117"/>
      <c r="J28" s="117"/>
      <c r="K28" s="117" t="s">
        <v>163</v>
      </c>
      <c r="L28" s="117"/>
      <c r="M28" s="117"/>
      <c r="N28" s="117"/>
      <c r="O28" s="117"/>
      <c r="P28" s="117"/>
      <c r="Q28" s="117"/>
      <c r="R28" s="117"/>
      <c r="S28" s="81"/>
      <c r="T28" s="52" t="s">
        <v>6</v>
      </c>
      <c r="U28" s="118"/>
      <c r="V28" s="118"/>
      <c r="W28" s="118"/>
      <c r="X28" s="118"/>
      <c r="Y28" s="118"/>
      <c r="Z28" s="117" t="s">
        <v>7</v>
      </c>
      <c r="AA28" s="117"/>
      <c r="AB28" s="117"/>
      <c r="AC28" s="117"/>
      <c r="AD28" s="107" t="s">
        <v>117</v>
      </c>
      <c r="AE28" s="107"/>
      <c r="AF28" s="107"/>
      <c r="AG28" s="107"/>
      <c r="AH28" s="107"/>
      <c r="AI28" s="107"/>
      <c r="AJ28" s="107"/>
      <c r="AK28" s="107"/>
      <c r="AL28" s="107"/>
      <c r="AS28" s="56" t="s">
        <v>119</v>
      </c>
      <c r="AT28" s="57"/>
      <c r="AU28" s="56" t="s">
        <v>118</v>
      </c>
      <c r="AV28" s="58"/>
      <c r="AW28" s="58"/>
      <c r="AX28" s="26"/>
      <c r="BA28" s="128" t="s">
        <v>6</v>
      </c>
      <c r="BB28" s="128"/>
      <c r="BC28" s="128"/>
      <c r="BD28" s="128"/>
      <c r="BE28" s="128"/>
      <c r="BF28" s="128"/>
      <c r="BG28" s="128"/>
      <c r="BH28" s="56" t="s">
        <v>62</v>
      </c>
      <c r="BI28" s="112"/>
      <c r="BJ28" s="112"/>
      <c r="BK28" s="112"/>
      <c r="BL28" s="112"/>
      <c r="BM28" s="112"/>
    </row>
    <row r="29" spans="1:68" ht="12" customHeight="1" x14ac:dyDescent="0.25">
      <c r="A29" s="52"/>
      <c r="B29" s="118"/>
      <c r="C29" s="118"/>
      <c r="D29" s="118"/>
      <c r="E29" s="118"/>
      <c r="F29" s="118"/>
      <c r="G29" s="117"/>
      <c r="H29" s="117"/>
      <c r="I29" s="117"/>
      <c r="J29" s="117"/>
      <c r="K29" s="60" t="s">
        <v>29</v>
      </c>
      <c r="L29" s="61"/>
      <c r="M29" s="121"/>
      <c r="N29" s="60" t="s">
        <v>30</v>
      </c>
      <c r="O29" s="61"/>
      <c r="P29" s="121"/>
      <c r="Q29" s="60" t="s">
        <v>31</v>
      </c>
      <c r="R29" s="61"/>
      <c r="S29" s="61"/>
      <c r="T29" s="52"/>
      <c r="U29" s="118"/>
      <c r="V29" s="118"/>
      <c r="W29" s="118"/>
      <c r="X29" s="118"/>
      <c r="Y29" s="118"/>
      <c r="Z29" s="117"/>
      <c r="AA29" s="117"/>
      <c r="AB29" s="117"/>
      <c r="AC29" s="117"/>
      <c r="AD29" s="26"/>
      <c r="AS29" s="27"/>
      <c r="AT29" s="27"/>
      <c r="AU29" s="27"/>
      <c r="AV29" s="27"/>
      <c r="AW29" s="28"/>
      <c r="AX29" s="26"/>
      <c r="BA29" s="129"/>
      <c r="BB29" s="129"/>
      <c r="BC29" s="129"/>
      <c r="BD29" s="129"/>
      <c r="BE29" s="129"/>
      <c r="BF29" s="129"/>
      <c r="BG29" s="129"/>
      <c r="BH29" s="29"/>
      <c r="BI29" s="26"/>
      <c r="BJ29" s="26"/>
      <c r="BK29" s="26"/>
      <c r="BL29" s="26"/>
      <c r="BM29" s="26"/>
    </row>
    <row r="30" spans="1:68" ht="12" customHeight="1" x14ac:dyDescent="0.35">
      <c r="A30" s="52"/>
      <c r="B30" s="118"/>
      <c r="C30" s="118"/>
      <c r="D30" s="118"/>
      <c r="E30" s="118"/>
      <c r="F30" s="118"/>
      <c r="G30" s="117" t="s">
        <v>8</v>
      </c>
      <c r="H30" s="81"/>
      <c r="I30" s="117" t="s">
        <v>9</v>
      </c>
      <c r="J30" s="117"/>
      <c r="K30" s="119"/>
      <c r="L30" s="120"/>
      <c r="M30" s="122"/>
      <c r="N30" s="119"/>
      <c r="O30" s="120"/>
      <c r="P30" s="122"/>
      <c r="Q30" s="119"/>
      <c r="R30" s="120"/>
      <c r="S30" s="120"/>
      <c r="T30" s="52"/>
      <c r="U30" s="118"/>
      <c r="V30" s="118"/>
      <c r="W30" s="118"/>
      <c r="X30" s="118"/>
      <c r="Y30" s="118"/>
      <c r="Z30" s="117" t="s">
        <v>8</v>
      </c>
      <c r="AA30" s="81"/>
      <c r="AB30" s="117" t="s">
        <v>9</v>
      </c>
      <c r="AC30" s="81"/>
      <c r="AD30" s="109" t="s">
        <v>40</v>
      </c>
      <c r="AE30" s="107"/>
      <c r="AF30" s="110"/>
      <c r="AG30" s="56" t="s">
        <v>41</v>
      </c>
      <c r="AH30" s="112"/>
      <c r="AI30" s="111" t="s">
        <v>42</v>
      </c>
      <c r="AJ30" s="111"/>
      <c r="AK30" s="111" t="s">
        <v>43</v>
      </c>
      <c r="AL30" s="56"/>
      <c r="AM30" s="111" t="s">
        <v>44</v>
      </c>
      <c r="AN30" s="111"/>
      <c r="AO30" s="111"/>
      <c r="AP30" s="111" t="s">
        <v>45</v>
      </c>
      <c r="AQ30" s="111"/>
      <c r="AR30" s="56"/>
      <c r="AS30" s="30" t="s">
        <v>106</v>
      </c>
      <c r="AT30" s="30" t="s">
        <v>108</v>
      </c>
      <c r="AU30" s="30" t="s">
        <v>121</v>
      </c>
      <c r="AV30" s="30" t="s">
        <v>122</v>
      </c>
      <c r="AW30" s="31" t="s">
        <v>120</v>
      </c>
      <c r="AX30" s="26"/>
      <c r="BA30" s="130"/>
      <c r="BB30" s="130"/>
      <c r="BC30" s="130"/>
      <c r="BD30" s="130"/>
      <c r="BE30" s="130"/>
      <c r="BF30" s="130"/>
      <c r="BG30" s="130"/>
      <c r="BH30" s="56" t="s">
        <v>63</v>
      </c>
      <c r="BI30" s="112"/>
      <c r="BJ30" s="112"/>
      <c r="BK30" s="56" t="s">
        <v>64</v>
      </c>
      <c r="BL30" s="112"/>
      <c r="BM30" s="112"/>
    </row>
    <row r="31" spans="1:68" ht="12" customHeight="1" x14ac:dyDescent="0.25">
      <c r="A31" s="113" t="s">
        <v>164</v>
      </c>
      <c r="B31" s="113"/>
      <c r="C31" s="113"/>
      <c r="D31" s="113"/>
      <c r="E31" s="113"/>
      <c r="F31" s="114"/>
      <c r="G31" s="66">
        <v>96.209523809523773</v>
      </c>
      <c r="H31" s="67"/>
      <c r="I31" s="66">
        <v>95.238095238095241</v>
      </c>
      <c r="J31" s="67"/>
      <c r="K31" s="96">
        <v>952.38095238095241</v>
      </c>
      <c r="L31" s="97"/>
      <c r="M31" s="98"/>
      <c r="N31" s="96">
        <v>1904.7619047619048</v>
      </c>
      <c r="O31" s="97"/>
      <c r="P31" s="98"/>
      <c r="Q31" s="96">
        <v>2857.1428571428573</v>
      </c>
      <c r="R31" s="97"/>
      <c r="S31" s="97"/>
      <c r="T31" s="92" t="str">
        <f t="shared" ref="T31:T43" si="0">IF(A31&lt;&gt;"",A31,"")</f>
        <v>Фасоль</v>
      </c>
      <c r="U31" s="92"/>
      <c r="V31" s="92"/>
      <c r="W31" s="92"/>
      <c r="X31" s="92"/>
      <c r="Y31" s="93"/>
      <c r="Z31" s="66">
        <f t="shared" ref="Z31:Z43" si="1">IF(G31&lt;&gt;"",G31,"")</f>
        <v>96.209523809523773</v>
      </c>
      <c r="AA31" s="67"/>
      <c r="AB31" s="66">
        <f t="shared" ref="AB31:AB43" si="2">IF(I31&lt;&gt;"",I31,"")</f>
        <v>95.238095238095241</v>
      </c>
      <c r="AC31" s="67"/>
      <c r="AD31" s="68">
        <v>81.904761904761898</v>
      </c>
      <c r="AE31" s="69"/>
      <c r="AF31" s="70"/>
      <c r="AG31" s="68">
        <v>20</v>
      </c>
      <c r="AH31" s="69"/>
      <c r="AI31" s="108">
        <v>1.90476190476191</v>
      </c>
      <c r="AJ31" s="108"/>
      <c r="AK31" s="108">
        <v>44.761904761904852</v>
      </c>
      <c r="AL31" s="68"/>
      <c r="AM31" s="108">
        <v>0</v>
      </c>
      <c r="AN31" s="108"/>
      <c r="AO31" s="108"/>
      <c r="AP31" s="108">
        <v>0</v>
      </c>
      <c r="AQ31" s="108"/>
      <c r="AR31" s="68"/>
      <c r="AS31" s="32">
        <v>142.85714285714201</v>
      </c>
      <c r="AT31" s="32">
        <v>5.6190476190476204</v>
      </c>
      <c r="AU31" s="32">
        <v>0.476190476190476</v>
      </c>
      <c r="AV31" s="32">
        <v>0.17142857142857201</v>
      </c>
      <c r="AW31" s="32">
        <v>0</v>
      </c>
      <c r="AX31" s="26"/>
      <c r="BA31" s="73" t="str">
        <f t="shared" ref="BA31:BA43" si="3">IF(A31&lt;&gt;"",A31,"")</f>
        <v>Фасоль</v>
      </c>
      <c r="BB31" s="73"/>
      <c r="BC31" s="73"/>
      <c r="BD31" s="73"/>
      <c r="BE31" s="73"/>
      <c r="BF31" s="73"/>
      <c r="BG31" s="73"/>
      <c r="BH31" s="64"/>
      <c r="BI31" s="65"/>
      <c r="BJ31" s="65"/>
      <c r="BK31" s="64"/>
      <c r="BL31" s="65"/>
      <c r="BM31" s="65"/>
    </row>
    <row r="32" spans="1:68" ht="12" customHeight="1" x14ac:dyDescent="0.25">
      <c r="A32" s="103" t="s">
        <v>165</v>
      </c>
      <c r="B32" s="103"/>
      <c r="C32" s="103"/>
      <c r="D32" s="103"/>
      <c r="E32" s="103"/>
      <c r="F32" s="104"/>
      <c r="G32" s="105">
        <v>9.5238095238095237</v>
      </c>
      <c r="H32" s="106"/>
      <c r="I32" s="105">
        <v>9.5238095238095237</v>
      </c>
      <c r="J32" s="106"/>
      <c r="K32" s="100">
        <v>95.238095238095241</v>
      </c>
      <c r="L32" s="101"/>
      <c r="M32" s="102"/>
      <c r="N32" s="100">
        <v>190.47619047619048</v>
      </c>
      <c r="O32" s="101"/>
      <c r="P32" s="102"/>
      <c r="Q32" s="100">
        <v>285.71428571428572</v>
      </c>
      <c r="R32" s="101"/>
      <c r="S32" s="101"/>
      <c r="T32" s="92" t="str">
        <f t="shared" si="0"/>
        <v>или горох</v>
      </c>
      <c r="U32" s="92"/>
      <c r="V32" s="92"/>
      <c r="W32" s="92"/>
      <c r="X32" s="92"/>
      <c r="Y32" s="93"/>
      <c r="Z32" s="105">
        <f t="shared" si="1"/>
        <v>9.5238095238095237</v>
      </c>
      <c r="AA32" s="106"/>
      <c r="AB32" s="105">
        <f t="shared" si="2"/>
        <v>9.5238095238095237</v>
      </c>
      <c r="AC32" s="106"/>
      <c r="AD32" s="71">
        <v>8.1904761904761898</v>
      </c>
      <c r="AE32" s="72"/>
      <c r="AF32" s="75"/>
      <c r="AG32" s="71">
        <v>1.9523809523809501</v>
      </c>
      <c r="AH32" s="72"/>
      <c r="AI32" s="74">
        <v>0.19047619047618999</v>
      </c>
      <c r="AJ32" s="74"/>
      <c r="AK32" s="74">
        <v>4.714285714285718</v>
      </c>
      <c r="AL32" s="71"/>
      <c r="AM32" s="74">
        <v>0</v>
      </c>
      <c r="AN32" s="74"/>
      <c r="AO32" s="74"/>
      <c r="AP32" s="74">
        <v>0</v>
      </c>
      <c r="AQ32" s="74"/>
      <c r="AR32" s="71"/>
      <c r="AS32" s="33">
        <v>10.952380952381001</v>
      </c>
      <c r="AT32" s="33">
        <v>0.64761904761904798</v>
      </c>
      <c r="AU32" s="33">
        <v>7.7142857142857096E-2</v>
      </c>
      <c r="AV32" s="33">
        <v>1.4285714285714299E-2</v>
      </c>
      <c r="AW32" s="33">
        <v>0</v>
      </c>
      <c r="BA32" s="73" t="str">
        <f t="shared" si="3"/>
        <v>или горох</v>
      </c>
      <c r="BB32" s="73"/>
      <c r="BC32" s="73"/>
      <c r="BD32" s="73"/>
      <c r="BE32" s="73"/>
      <c r="BF32" s="73"/>
      <c r="BG32" s="73"/>
      <c r="BH32" s="64"/>
      <c r="BI32" s="65"/>
      <c r="BJ32" s="65"/>
      <c r="BK32" s="64"/>
      <c r="BL32" s="65"/>
      <c r="BM32" s="65"/>
    </row>
    <row r="33" spans="1:68" ht="12" customHeight="1" x14ac:dyDescent="0.25">
      <c r="A33" s="103" t="s">
        <v>166</v>
      </c>
      <c r="B33" s="103"/>
      <c r="C33" s="103"/>
      <c r="D33" s="103"/>
      <c r="E33" s="103"/>
      <c r="F33" s="104"/>
      <c r="G33" s="105">
        <v>9.5238095238095237</v>
      </c>
      <c r="H33" s="106"/>
      <c r="I33" s="105">
        <v>9.5238095238095237</v>
      </c>
      <c r="J33" s="106"/>
      <c r="K33" s="100">
        <v>95.238095238095241</v>
      </c>
      <c r="L33" s="101"/>
      <c r="M33" s="102"/>
      <c r="N33" s="100">
        <v>190.47619047619048</v>
      </c>
      <c r="O33" s="101"/>
      <c r="P33" s="102"/>
      <c r="Q33" s="100">
        <v>285.71428571428572</v>
      </c>
      <c r="R33" s="101"/>
      <c r="S33" s="101"/>
      <c r="T33" s="92" t="str">
        <f t="shared" si="0"/>
        <v>или чечевица (зерно)</v>
      </c>
      <c r="U33" s="92"/>
      <c r="V33" s="92"/>
      <c r="W33" s="92"/>
      <c r="X33" s="92"/>
      <c r="Y33" s="93"/>
      <c r="Z33" s="105">
        <f t="shared" si="1"/>
        <v>9.5238095238095237</v>
      </c>
      <c r="AA33" s="106"/>
      <c r="AB33" s="105">
        <f t="shared" si="2"/>
        <v>9.5238095238095237</v>
      </c>
      <c r="AC33" s="106"/>
      <c r="AD33" s="71">
        <v>8.1904761904761898</v>
      </c>
      <c r="AE33" s="72"/>
      <c r="AF33" s="75"/>
      <c r="AG33" s="71">
        <v>2.28571428571429</v>
      </c>
      <c r="AH33" s="75"/>
      <c r="AI33" s="71">
        <v>0.14285714285714299</v>
      </c>
      <c r="AJ33" s="75"/>
      <c r="AK33" s="71">
        <v>4.4095238095238063</v>
      </c>
      <c r="AL33" s="72"/>
      <c r="AM33" s="71">
        <v>2.28571428571429</v>
      </c>
      <c r="AN33" s="72"/>
      <c r="AO33" s="75"/>
      <c r="AP33" s="71">
        <v>0</v>
      </c>
      <c r="AQ33" s="72"/>
      <c r="AR33" s="72"/>
      <c r="AS33" s="33">
        <v>7.9047619047618998</v>
      </c>
      <c r="AT33" s="33">
        <v>1.12380952380952</v>
      </c>
      <c r="AU33" s="33">
        <v>4.7619047619047603E-2</v>
      </c>
      <c r="AV33" s="33">
        <v>0.02</v>
      </c>
      <c r="AW33" s="33">
        <v>0</v>
      </c>
      <c r="BA33" s="73" t="str">
        <f t="shared" si="3"/>
        <v>или чечевица (зерно)</v>
      </c>
      <c r="BB33" s="73"/>
      <c r="BC33" s="73"/>
      <c r="BD33" s="73"/>
      <c r="BE33" s="73"/>
      <c r="BF33" s="73"/>
      <c r="BG33" s="73"/>
      <c r="BH33" s="64"/>
      <c r="BI33" s="65"/>
      <c r="BJ33" s="65"/>
      <c r="BK33" s="64"/>
      <c r="BL33" s="65"/>
      <c r="BM33" s="65"/>
    </row>
    <row r="34" spans="1:68" ht="12" customHeight="1" x14ac:dyDescent="0.25">
      <c r="A34" s="103" t="s">
        <v>167</v>
      </c>
      <c r="B34" s="103"/>
      <c r="C34" s="103"/>
      <c r="D34" s="103"/>
      <c r="E34" s="103"/>
      <c r="F34" s="104"/>
      <c r="G34" s="105">
        <v>9.5238095238095237</v>
      </c>
      <c r="H34" s="106"/>
      <c r="I34" s="105">
        <v>9.5238095238095237</v>
      </c>
      <c r="J34" s="106"/>
      <c r="K34" s="100">
        <v>95.238095238095241</v>
      </c>
      <c r="L34" s="101"/>
      <c r="M34" s="102"/>
      <c r="N34" s="100">
        <v>190.47619047619048</v>
      </c>
      <c r="O34" s="101"/>
      <c r="P34" s="102"/>
      <c r="Q34" s="100">
        <v>285.71428571428572</v>
      </c>
      <c r="R34" s="101"/>
      <c r="S34" s="101"/>
      <c r="T34" s="92" t="str">
        <f t="shared" si="0"/>
        <v>или нут</v>
      </c>
      <c r="U34" s="92"/>
      <c r="V34" s="92"/>
      <c r="W34" s="92"/>
      <c r="X34" s="92"/>
      <c r="Y34" s="93"/>
      <c r="Z34" s="105">
        <f t="shared" si="1"/>
        <v>9.5238095238095237</v>
      </c>
      <c r="AA34" s="106"/>
      <c r="AB34" s="105">
        <f t="shared" si="2"/>
        <v>9.5238095238095237</v>
      </c>
      <c r="AC34" s="106"/>
      <c r="AD34" s="71">
        <v>8.1904761904761898</v>
      </c>
      <c r="AE34" s="72"/>
      <c r="AF34" s="75"/>
      <c r="AG34" s="71">
        <v>1.80952380952381</v>
      </c>
      <c r="AH34" s="75"/>
      <c r="AI34" s="71">
        <v>0.57142857142857095</v>
      </c>
      <c r="AJ34" s="75"/>
      <c r="AK34" s="71">
        <v>5.8095238095238102</v>
      </c>
      <c r="AL34" s="72"/>
      <c r="AM34" s="71">
        <v>1.80952380952381</v>
      </c>
      <c r="AN34" s="72"/>
      <c r="AO34" s="75"/>
      <c r="AP34" s="71">
        <v>0</v>
      </c>
      <c r="AQ34" s="72"/>
      <c r="AR34" s="72"/>
      <c r="AS34" s="33">
        <v>0</v>
      </c>
      <c r="AT34" s="33">
        <v>0</v>
      </c>
      <c r="AU34" s="33">
        <v>0</v>
      </c>
      <c r="AV34" s="33">
        <v>0</v>
      </c>
      <c r="AW34" s="33">
        <v>0</v>
      </c>
      <c r="BA34" s="73" t="str">
        <f t="shared" si="3"/>
        <v>или нут</v>
      </c>
      <c r="BB34" s="73"/>
      <c r="BC34" s="73"/>
      <c r="BD34" s="73"/>
      <c r="BE34" s="73"/>
      <c r="BF34" s="73"/>
      <c r="BG34" s="73"/>
      <c r="BH34" s="64"/>
      <c r="BI34" s="65"/>
      <c r="BJ34" s="65"/>
      <c r="BK34" s="64"/>
      <c r="BL34" s="65"/>
      <c r="BM34" s="65"/>
    </row>
    <row r="35" spans="1:68" s="22" customFormat="1" ht="12" hidden="1" customHeight="1" x14ac:dyDescent="0.25">
      <c r="A35" s="137" t="s">
        <v>168</v>
      </c>
      <c r="B35" s="137"/>
      <c r="C35" s="137"/>
      <c r="D35" s="137"/>
      <c r="E35" s="137"/>
      <c r="F35" s="138"/>
      <c r="G35" s="153" t="s">
        <v>169</v>
      </c>
      <c r="H35" s="140"/>
      <c r="I35" s="139">
        <v>95.238095238095198</v>
      </c>
      <c r="J35" s="140"/>
      <c r="K35" s="141"/>
      <c r="L35" s="142"/>
      <c r="M35" s="143"/>
      <c r="N35" s="141"/>
      <c r="O35" s="142"/>
      <c r="P35" s="143"/>
      <c r="Q35" s="141"/>
      <c r="R35" s="142"/>
      <c r="S35" s="142"/>
      <c r="T35" s="144" t="str">
        <f t="shared" ref="T35:T41" si="4">IF(A35&lt;&gt;"",A35,"")</f>
        <v>Масса полуфабриката</v>
      </c>
      <c r="U35" s="144"/>
      <c r="V35" s="144"/>
      <c r="W35" s="144"/>
      <c r="X35" s="144"/>
      <c r="Y35" s="145"/>
      <c r="Z35" s="139" t="str">
        <f t="shared" ref="Z35:Z41" si="5">IF(G35&lt;&gt;"",G35,"")</f>
        <v>-</v>
      </c>
      <c r="AA35" s="140"/>
      <c r="AB35" s="139">
        <f t="shared" ref="AB35:AB41" si="6">IF(I35&lt;&gt;"",I35,"")</f>
        <v>95.238095238095198</v>
      </c>
      <c r="AC35" s="140"/>
      <c r="AD35" s="146">
        <v>81.904761904761898</v>
      </c>
      <c r="AE35" s="147"/>
      <c r="AF35" s="148"/>
      <c r="AG35" s="146">
        <v>20</v>
      </c>
      <c r="AH35" s="148"/>
      <c r="AI35" s="146">
        <v>1.90476190476191</v>
      </c>
      <c r="AJ35" s="148"/>
      <c r="AK35" s="146">
        <v>44.761904761904852</v>
      </c>
      <c r="AL35" s="147"/>
      <c r="AM35" s="146">
        <v>0</v>
      </c>
      <c r="AN35" s="147"/>
      <c r="AO35" s="148"/>
      <c r="AP35" s="146">
        <v>0</v>
      </c>
      <c r="AQ35" s="147"/>
      <c r="AR35" s="147"/>
      <c r="AS35" s="149">
        <v>142.85714285714201</v>
      </c>
      <c r="AT35" s="149">
        <v>5.6190476190476204</v>
      </c>
      <c r="AU35" s="149">
        <v>0.476190476190476</v>
      </c>
      <c r="AV35" s="149">
        <v>0.17142857142857201</v>
      </c>
      <c r="AW35" s="149">
        <v>0</v>
      </c>
      <c r="BA35" s="150" t="str">
        <f t="shared" ref="BA35:BA41" si="7">IF(A35&lt;&gt;"",A35,"")</f>
        <v>Масса полуфабриката</v>
      </c>
      <c r="BB35" s="150"/>
      <c r="BC35" s="150"/>
      <c r="BD35" s="150"/>
      <c r="BE35" s="150"/>
      <c r="BF35" s="150"/>
      <c r="BG35" s="150"/>
      <c r="BH35" s="151"/>
      <c r="BI35" s="152"/>
      <c r="BJ35" s="152"/>
      <c r="BK35" s="151"/>
      <c r="BL35" s="152"/>
      <c r="BM35" s="152"/>
    </row>
    <row r="36" spans="1:68" s="167" customFormat="1" ht="12" hidden="1" customHeight="1" x14ac:dyDescent="0.25">
      <c r="A36" s="154" t="s">
        <v>170</v>
      </c>
      <c r="B36" s="154"/>
      <c r="C36" s="154"/>
      <c r="D36" s="154"/>
      <c r="E36" s="154"/>
      <c r="F36" s="155"/>
      <c r="G36" s="156"/>
      <c r="H36" s="157"/>
      <c r="I36" s="156"/>
      <c r="J36" s="157"/>
      <c r="K36" s="158"/>
      <c r="L36" s="159"/>
      <c r="M36" s="160"/>
      <c r="N36" s="158"/>
      <c r="O36" s="159"/>
      <c r="P36" s="160"/>
      <c r="Q36" s="158"/>
      <c r="R36" s="159"/>
      <c r="S36" s="159"/>
      <c r="T36" s="161" t="str">
        <f t="shared" si="4"/>
        <v>Сохранность</v>
      </c>
      <c r="U36" s="161"/>
      <c r="V36" s="161"/>
      <c r="W36" s="161"/>
      <c r="X36" s="161"/>
      <c r="Y36" s="162"/>
      <c r="Z36" s="156" t="str">
        <f t="shared" si="5"/>
        <v/>
      </c>
      <c r="AA36" s="157"/>
      <c r="AB36" s="156" t="str">
        <f t="shared" si="6"/>
        <v/>
      </c>
      <c r="AC36" s="157"/>
      <c r="AD36" s="163">
        <v>90</v>
      </c>
      <c r="AE36" s="164"/>
      <c r="AF36" s="165"/>
      <c r="AG36" s="163">
        <v>98</v>
      </c>
      <c r="AH36" s="165"/>
      <c r="AI36" s="163">
        <v>98</v>
      </c>
      <c r="AJ36" s="165"/>
      <c r="AK36" s="163">
        <v>96.5</v>
      </c>
      <c r="AL36" s="164"/>
      <c r="AM36" s="163">
        <v>98</v>
      </c>
      <c r="AN36" s="164"/>
      <c r="AO36" s="165"/>
      <c r="AP36" s="163">
        <v>98</v>
      </c>
      <c r="AQ36" s="164"/>
      <c r="AR36" s="164"/>
      <c r="AS36" s="166">
        <v>97</v>
      </c>
      <c r="AT36" s="166">
        <v>97</v>
      </c>
      <c r="AU36" s="166">
        <v>85</v>
      </c>
      <c r="AV36" s="166">
        <v>90</v>
      </c>
      <c r="AW36" s="166">
        <v>40</v>
      </c>
      <c r="BA36" s="168" t="str">
        <f t="shared" si="7"/>
        <v>Сохранность</v>
      </c>
      <c r="BB36" s="168"/>
      <c r="BC36" s="168"/>
      <c r="BD36" s="168"/>
      <c r="BE36" s="168"/>
      <c r="BF36" s="168"/>
      <c r="BG36" s="168"/>
      <c r="BH36" s="169"/>
      <c r="BI36" s="170"/>
      <c r="BJ36" s="170"/>
      <c r="BK36" s="169"/>
      <c r="BL36" s="170"/>
      <c r="BM36" s="170"/>
    </row>
    <row r="37" spans="1:68" s="22" customFormat="1" ht="12" customHeight="1" x14ac:dyDescent="0.25">
      <c r="A37" s="137" t="s">
        <v>171</v>
      </c>
      <c r="B37" s="137"/>
      <c r="C37" s="137"/>
      <c r="D37" s="137"/>
      <c r="E37" s="137"/>
      <c r="F37" s="138"/>
      <c r="G37" s="139"/>
      <c r="H37" s="140"/>
      <c r="I37" s="139">
        <v>190.47619047619099</v>
      </c>
      <c r="J37" s="140"/>
      <c r="K37" s="141">
        <v>1904.76190476191</v>
      </c>
      <c r="L37" s="142"/>
      <c r="M37" s="143"/>
      <c r="N37" s="141">
        <v>3809.5238095238201</v>
      </c>
      <c r="O37" s="142"/>
      <c r="P37" s="143"/>
      <c r="Q37" s="141">
        <v>5714.2857142857301</v>
      </c>
      <c r="R37" s="142"/>
      <c r="S37" s="142"/>
      <c r="T37" s="144" t="str">
        <f t="shared" si="4"/>
        <v>Масса пюре из бобовых</v>
      </c>
      <c r="U37" s="144"/>
      <c r="V37" s="144"/>
      <c r="W37" s="144"/>
      <c r="X37" s="144"/>
      <c r="Y37" s="145"/>
      <c r="Z37" s="139" t="str">
        <f t="shared" si="5"/>
        <v/>
      </c>
      <c r="AA37" s="140"/>
      <c r="AB37" s="139">
        <f t="shared" si="6"/>
        <v>190.47619047619099</v>
      </c>
      <c r="AC37" s="140"/>
      <c r="AD37" s="146">
        <v>73.714285714285708</v>
      </c>
      <c r="AE37" s="147"/>
      <c r="AF37" s="148"/>
      <c r="AG37" s="146">
        <v>19.600000000000001</v>
      </c>
      <c r="AH37" s="148"/>
      <c r="AI37" s="146">
        <v>1.8666666666666718</v>
      </c>
      <c r="AJ37" s="148"/>
      <c r="AK37" s="146">
        <v>42.615238095238176</v>
      </c>
      <c r="AL37" s="147"/>
      <c r="AM37" s="146">
        <v>0</v>
      </c>
      <c r="AN37" s="147"/>
      <c r="AO37" s="148"/>
      <c r="AP37" s="146">
        <v>0</v>
      </c>
      <c r="AQ37" s="147"/>
      <c r="AR37" s="147"/>
      <c r="AS37" s="149">
        <v>138.57142857142776</v>
      </c>
      <c r="AT37" s="149">
        <v>5.4504761904761914</v>
      </c>
      <c r="AU37" s="149">
        <v>0.4047619047619046</v>
      </c>
      <c r="AV37" s="149">
        <v>0.1542857142857148</v>
      </c>
      <c r="AW37" s="149">
        <v>0</v>
      </c>
      <c r="BA37" s="150" t="str">
        <f t="shared" si="7"/>
        <v>Масса пюре из бобовых</v>
      </c>
      <c r="BB37" s="150"/>
      <c r="BC37" s="150"/>
      <c r="BD37" s="150"/>
      <c r="BE37" s="150"/>
      <c r="BF37" s="150"/>
      <c r="BG37" s="150"/>
      <c r="BH37" s="151"/>
      <c r="BI37" s="152"/>
      <c r="BJ37" s="152"/>
      <c r="BK37" s="151"/>
      <c r="BL37" s="152"/>
      <c r="BM37" s="152"/>
    </row>
    <row r="38" spans="1:68" ht="12" customHeight="1" x14ac:dyDescent="0.25">
      <c r="A38" s="103" t="s">
        <v>172</v>
      </c>
      <c r="B38" s="103"/>
      <c r="C38" s="103"/>
      <c r="D38" s="103"/>
      <c r="E38" s="103"/>
      <c r="F38" s="104"/>
      <c r="G38" s="105">
        <v>9.5238095238095237</v>
      </c>
      <c r="H38" s="106"/>
      <c r="I38" s="105">
        <v>9.5238095238095237</v>
      </c>
      <c r="J38" s="106"/>
      <c r="K38" s="100">
        <v>95.238095238095241</v>
      </c>
      <c r="L38" s="101"/>
      <c r="M38" s="102"/>
      <c r="N38" s="100">
        <v>190.47619047619048</v>
      </c>
      <c r="O38" s="101"/>
      <c r="P38" s="102"/>
      <c r="Q38" s="100">
        <v>285.71428571428572</v>
      </c>
      <c r="R38" s="101"/>
      <c r="S38" s="101"/>
      <c r="T38" s="92" t="str">
        <f t="shared" si="4"/>
        <v>Масло сливочное</v>
      </c>
      <c r="U38" s="92"/>
      <c r="V38" s="92"/>
      <c r="W38" s="92"/>
      <c r="X38" s="92"/>
      <c r="Y38" s="93"/>
      <c r="Z38" s="105">
        <f t="shared" si="5"/>
        <v>9.5238095238095237</v>
      </c>
      <c r="AA38" s="106"/>
      <c r="AB38" s="105">
        <f t="shared" si="6"/>
        <v>9.5238095238095237</v>
      </c>
      <c r="AC38" s="106"/>
      <c r="AD38" s="71">
        <v>8</v>
      </c>
      <c r="AE38" s="72"/>
      <c r="AF38" s="75"/>
      <c r="AG38" s="71">
        <v>4.7619047619047603E-2</v>
      </c>
      <c r="AH38" s="75"/>
      <c r="AI38" s="71">
        <v>7.8571428571428603</v>
      </c>
      <c r="AJ38" s="75"/>
      <c r="AK38" s="71">
        <v>7.6190476190476197E-2</v>
      </c>
      <c r="AL38" s="72"/>
      <c r="AM38" s="71">
        <v>4.7619047619047603E-2</v>
      </c>
      <c r="AN38" s="72"/>
      <c r="AO38" s="75"/>
      <c r="AP38" s="71">
        <v>0</v>
      </c>
      <c r="AQ38" s="72"/>
      <c r="AR38" s="72"/>
      <c r="AS38" s="33">
        <v>1.1428571428571399</v>
      </c>
      <c r="AT38" s="33">
        <v>1.9047619047619101E-2</v>
      </c>
      <c r="AU38" s="33">
        <v>0</v>
      </c>
      <c r="AV38" s="33">
        <v>9.5238095238095299E-3</v>
      </c>
      <c r="AW38" s="33">
        <v>0</v>
      </c>
      <c r="BA38" s="73" t="str">
        <f t="shared" si="7"/>
        <v>Масло сливочное</v>
      </c>
      <c r="BB38" s="73"/>
      <c r="BC38" s="73"/>
      <c r="BD38" s="73"/>
      <c r="BE38" s="73"/>
      <c r="BF38" s="73"/>
      <c r="BG38" s="73"/>
      <c r="BH38" s="64"/>
      <c r="BI38" s="65"/>
      <c r="BJ38" s="65"/>
      <c r="BK38" s="64"/>
      <c r="BL38" s="65"/>
      <c r="BM38" s="65"/>
    </row>
    <row r="39" spans="1:68" s="22" customFormat="1" ht="12" hidden="1" customHeight="1" x14ac:dyDescent="0.25">
      <c r="A39" s="137" t="s">
        <v>168</v>
      </c>
      <c r="B39" s="137"/>
      <c r="C39" s="137"/>
      <c r="D39" s="137"/>
      <c r="E39" s="137"/>
      <c r="F39" s="138"/>
      <c r="G39" s="153" t="s">
        <v>169</v>
      </c>
      <c r="H39" s="140"/>
      <c r="I39" s="139">
        <v>200.00000000000051</v>
      </c>
      <c r="J39" s="140"/>
      <c r="K39" s="141"/>
      <c r="L39" s="142"/>
      <c r="M39" s="143"/>
      <c r="N39" s="141"/>
      <c r="O39" s="142"/>
      <c r="P39" s="143"/>
      <c r="Q39" s="141"/>
      <c r="R39" s="142"/>
      <c r="S39" s="142"/>
      <c r="T39" s="144" t="str">
        <f t="shared" si="4"/>
        <v>Масса полуфабриката</v>
      </c>
      <c r="U39" s="144"/>
      <c r="V39" s="144"/>
      <c r="W39" s="144"/>
      <c r="X39" s="144"/>
      <c r="Y39" s="145"/>
      <c r="Z39" s="139" t="str">
        <f t="shared" si="5"/>
        <v>-</v>
      </c>
      <c r="AA39" s="140"/>
      <c r="AB39" s="139">
        <f t="shared" si="6"/>
        <v>200.00000000000051</v>
      </c>
      <c r="AC39" s="140"/>
      <c r="AD39" s="146">
        <v>81.714285714285708</v>
      </c>
      <c r="AE39" s="147"/>
      <c r="AF39" s="148"/>
      <c r="AG39" s="146">
        <v>19.647619047619049</v>
      </c>
      <c r="AH39" s="148"/>
      <c r="AI39" s="146">
        <v>9.7238095238095319</v>
      </c>
      <c r="AJ39" s="148"/>
      <c r="AK39" s="146">
        <v>42.691428571428659</v>
      </c>
      <c r="AL39" s="147"/>
      <c r="AM39" s="146">
        <v>4.7619047619047603E-2</v>
      </c>
      <c r="AN39" s="147"/>
      <c r="AO39" s="148"/>
      <c r="AP39" s="146">
        <v>0</v>
      </c>
      <c r="AQ39" s="147"/>
      <c r="AR39" s="147"/>
      <c r="AS39" s="149">
        <v>139.7142857142849</v>
      </c>
      <c r="AT39" s="149">
        <v>5.4695238095238112</v>
      </c>
      <c r="AU39" s="149">
        <v>0.4047619047619046</v>
      </c>
      <c r="AV39" s="149">
        <v>0.16380952380952435</v>
      </c>
      <c r="AW39" s="149">
        <v>0</v>
      </c>
      <c r="BA39" s="150" t="str">
        <f t="shared" si="7"/>
        <v>Масса полуфабриката</v>
      </c>
      <c r="BB39" s="150"/>
      <c r="BC39" s="150"/>
      <c r="BD39" s="150"/>
      <c r="BE39" s="150"/>
      <c r="BF39" s="150"/>
      <c r="BG39" s="150"/>
      <c r="BH39" s="151"/>
      <c r="BI39" s="152"/>
      <c r="BJ39" s="152"/>
      <c r="BK39" s="151"/>
      <c r="BL39" s="152"/>
      <c r="BM39" s="152"/>
    </row>
    <row r="40" spans="1:68" s="167" customFormat="1" ht="12" hidden="1" customHeight="1" x14ac:dyDescent="0.25">
      <c r="A40" s="154" t="s">
        <v>170</v>
      </c>
      <c r="B40" s="154"/>
      <c r="C40" s="154"/>
      <c r="D40" s="154"/>
      <c r="E40" s="154"/>
      <c r="F40" s="155"/>
      <c r="G40" s="156"/>
      <c r="H40" s="157"/>
      <c r="I40" s="156"/>
      <c r="J40" s="157"/>
      <c r="K40" s="158"/>
      <c r="L40" s="159"/>
      <c r="M40" s="160"/>
      <c r="N40" s="158"/>
      <c r="O40" s="159"/>
      <c r="P40" s="160"/>
      <c r="Q40" s="158"/>
      <c r="R40" s="159"/>
      <c r="S40" s="159"/>
      <c r="T40" s="161" t="str">
        <f t="shared" si="4"/>
        <v>Сохранность</v>
      </c>
      <c r="U40" s="161"/>
      <c r="V40" s="161"/>
      <c r="W40" s="161"/>
      <c r="X40" s="161"/>
      <c r="Y40" s="162"/>
      <c r="Z40" s="156" t="str">
        <f t="shared" si="5"/>
        <v/>
      </c>
      <c r="AA40" s="157"/>
      <c r="AB40" s="156" t="str">
        <f t="shared" si="6"/>
        <v/>
      </c>
      <c r="AC40" s="157"/>
      <c r="AD40" s="163">
        <v>100</v>
      </c>
      <c r="AE40" s="164"/>
      <c r="AF40" s="165"/>
      <c r="AG40" s="163">
        <v>100</v>
      </c>
      <c r="AH40" s="165"/>
      <c r="AI40" s="163">
        <v>100</v>
      </c>
      <c r="AJ40" s="165"/>
      <c r="AK40" s="163">
        <v>100</v>
      </c>
      <c r="AL40" s="164"/>
      <c r="AM40" s="163">
        <v>100</v>
      </c>
      <c r="AN40" s="164"/>
      <c r="AO40" s="165"/>
      <c r="AP40" s="163">
        <v>100</v>
      </c>
      <c r="AQ40" s="164"/>
      <c r="AR40" s="164"/>
      <c r="AS40" s="166">
        <v>100</v>
      </c>
      <c r="AT40" s="166">
        <v>100</v>
      </c>
      <c r="AU40" s="166">
        <v>100</v>
      </c>
      <c r="AV40" s="166">
        <v>100</v>
      </c>
      <c r="AW40" s="166">
        <v>100</v>
      </c>
      <c r="BA40" s="168" t="str">
        <f t="shared" si="7"/>
        <v>Сохранность</v>
      </c>
      <c r="BB40" s="168"/>
      <c r="BC40" s="168"/>
      <c r="BD40" s="168"/>
      <c r="BE40" s="168"/>
      <c r="BF40" s="168"/>
      <c r="BG40" s="168"/>
      <c r="BH40" s="169"/>
      <c r="BI40" s="170"/>
      <c r="BJ40" s="170"/>
      <c r="BK40" s="169"/>
      <c r="BL40" s="170"/>
      <c r="BM40" s="170"/>
    </row>
    <row r="41" spans="1:68" ht="12" hidden="1" customHeight="1" x14ac:dyDescent="0.25">
      <c r="A41" s="103"/>
      <c r="B41" s="103"/>
      <c r="C41" s="103"/>
      <c r="D41" s="103"/>
      <c r="E41" s="103"/>
      <c r="F41" s="104"/>
      <c r="G41" s="105"/>
      <c r="H41" s="106"/>
      <c r="I41" s="105"/>
      <c r="J41" s="106"/>
      <c r="K41" s="100"/>
      <c r="L41" s="101"/>
      <c r="M41" s="102"/>
      <c r="N41" s="100"/>
      <c r="O41" s="101"/>
      <c r="P41" s="102"/>
      <c r="Q41" s="100"/>
      <c r="R41" s="101"/>
      <c r="S41" s="101"/>
      <c r="T41" s="92" t="str">
        <f t="shared" si="4"/>
        <v/>
      </c>
      <c r="U41" s="92"/>
      <c r="V41" s="92"/>
      <c r="W41" s="92"/>
      <c r="X41" s="92"/>
      <c r="Y41" s="93"/>
      <c r="Z41" s="105" t="str">
        <f t="shared" si="5"/>
        <v/>
      </c>
      <c r="AA41" s="106"/>
      <c r="AB41" s="105" t="str">
        <f t="shared" si="6"/>
        <v/>
      </c>
      <c r="AC41" s="106"/>
      <c r="AD41" s="71"/>
      <c r="AE41" s="72"/>
      <c r="AF41" s="75"/>
      <c r="AG41" s="71"/>
      <c r="AH41" s="75"/>
      <c r="AI41" s="71"/>
      <c r="AJ41" s="75"/>
      <c r="AK41" s="71"/>
      <c r="AL41" s="72"/>
      <c r="AM41" s="71"/>
      <c r="AN41" s="72"/>
      <c r="AO41" s="75"/>
      <c r="AP41" s="71"/>
      <c r="AQ41" s="72"/>
      <c r="AR41" s="72"/>
      <c r="AS41" s="33"/>
      <c r="AT41" s="33"/>
      <c r="AU41" s="33"/>
      <c r="AV41" s="33"/>
      <c r="AW41" s="33"/>
      <c r="BA41" s="73" t="str">
        <f t="shared" si="7"/>
        <v/>
      </c>
      <c r="BB41" s="73"/>
      <c r="BC41" s="73"/>
      <c r="BD41" s="73"/>
      <c r="BE41" s="73"/>
      <c r="BF41" s="73"/>
      <c r="BG41" s="73"/>
      <c r="BH41" s="64"/>
      <c r="BI41" s="65"/>
      <c r="BJ41" s="65"/>
      <c r="BK41" s="64"/>
      <c r="BL41" s="65"/>
      <c r="BM41" s="65"/>
    </row>
    <row r="42" spans="1:68" ht="12" hidden="1" customHeight="1" x14ac:dyDescent="0.25">
      <c r="A42" s="103"/>
      <c r="B42" s="103"/>
      <c r="C42" s="103"/>
      <c r="D42" s="103"/>
      <c r="E42" s="103"/>
      <c r="F42" s="104"/>
      <c r="G42" s="105"/>
      <c r="H42" s="106"/>
      <c r="I42" s="105"/>
      <c r="J42" s="106"/>
      <c r="K42" s="100"/>
      <c r="L42" s="101"/>
      <c r="M42" s="102"/>
      <c r="N42" s="100"/>
      <c r="O42" s="101"/>
      <c r="P42" s="102"/>
      <c r="Q42" s="100"/>
      <c r="R42" s="101"/>
      <c r="S42" s="101"/>
      <c r="T42" s="92" t="str">
        <f t="shared" si="0"/>
        <v/>
      </c>
      <c r="U42" s="92"/>
      <c r="V42" s="92"/>
      <c r="W42" s="92"/>
      <c r="X42" s="92"/>
      <c r="Y42" s="93"/>
      <c r="Z42" s="105" t="str">
        <f t="shared" si="1"/>
        <v/>
      </c>
      <c r="AA42" s="106"/>
      <c r="AB42" s="105" t="str">
        <f t="shared" si="2"/>
        <v/>
      </c>
      <c r="AC42" s="106"/>
      <c r="AD42" s="71"/>
      <c r="AE42" s="72"/>
      <c r="AF42" s="75"/>
      <c r="AG42" s="71"/>
      <c r="AH42" s="75"/>
      <c r="AI42" s="71"/>
      <c r="AJ42" s="75"/>
      <c r="AK42" s="71"/>
      <c r="AL42" s="72"/>
      <c r="AM42" s="71"/>
      <c r="AN42" s="72"/>
      <c r="AO42" s="75"/>
      <c r="AP42" s="71"/>
      <c r="AQ42" s="72"/>
      <c r="AR42" s="72"/>
      <c r="AS42" s="33"/>
      <c r="AT42" s="33"/>
      <c r="AU42" s="33"/>
      <c r="AV42" s="33"/>
      <c r="AW42" s="33"/>
      <c r="BA42" s="73" t="str">
        <f t="shared" si="3"/>
        <v/>
      </c>
      <c r="BB42" s="73"/>
      <c r="BC42" s="73"/>
      <c r="BD42" s="73"/>
      <c r="BE42" s="73"/>
      <c r="BF42" s="73"/>
      <c r="BG42" s="73"/>
      <c r="BH42" s="64"/>
      <c r="BI42" s="65"/>
      <c r="BJ42" s="65"/>
      <c r="BK42" s="64"/>
      <c r="BL42" s="65"/>
      <c r="BM42" s="65"/>
    </row>
    <row r="43" spans="1:68" s="22" customFormat="1" ht="12" customHeight="1" x14ac:dyDescent="0.25">
      <c r="A43" s="94" t="s">
        <v>173</v>
      </c>
      <c r="B43" s="94"/>
      <c r="C43" s="94"/>
      <c r="D43" s="94"/>
      <c r="E43" s="94"/>
      <c r="F43" s="95"/>
      <c r="G43" s="171"/>
      <c r="H43" s="172"/>
      <c r="I43" s="171" t="str">
        <f>"200"</f>
        <v>200</v>
      </c>
      <c r="J43" s="172"/>
      <c r="K43" s="173">
        <v>2000</v>
      </c>
      <c r="L43" s="174"/>
      <c r="M43" s="175"/>
      <c r="N43" s="173">
        <v>4000</v>
      </c>
      <c r="O43" s="174"/>
      <c r="P43" s="175"/>
      <c r="Q43" s="173">
        <v>6000</v>
      </c>
      <c r="R43" s="174"/>
      <c r="S43" s="174"/>
      <c r="T43" s="99" t="str">
        <f t="shared" si="0"/>
        <v>Выход готового блюда</v>
      </c>
      <c r="U43" s="99"/>
      <c r="V43" s="99"/>
      <c r="W43" s="99"/>
      <c r="X43" s="99"/>
      <c r="Y43" s="99"/>
      <c r="Z43" s="171" t="str">
        <f t="shared" si="1"/>
        <v/>
      </c>
      <c r="AA43" s="172"/>
      <c r="AB43" s="171" t="str">
        <f t="shared" si="2"/>
        <v>200</v>
      </c>
      <c r="AC43" s="172"/>
      <c r="AD43" s="176">
        <v>81.714285714285708</v>
      </c>
      <c r="AE43" s="177"/>
      <c r="AF43" s="178"/>
      <c r="AG43" s="176">
        <v>19.647619047619049</v>
      </c>
      <c r="AH43" s="177"/>
      <c r="AI43" s="176">
        <v>9.7238095238095319</v>
      </c>
      <c r="AJ43" s="177"/>
      <c r="AK43" s="176">
        <v>42.691428571428659</v>
      </c>
      <c r="AL43" s="177"/>
      <c r="AM43" s="176">
        <v>4.7619047619047603E-2</v>
      </c>
      <c r="AN43" s="177"/>
      <c r="AO43" s="177"/>
      <c r="AP43" s="176">
        <v>0</v>
      </c>
      <c r="AQ43" s="177"/>
      <c r="AR43" s="177"/>
      <c r="AS43" s="179">
        <v>139.7142857142849</v>
      </c>
      <c r="AT43" s="179">
        <v>5.4695238095238112</v>
      </c>
      <c r="AU43" s="179">
        <v>0.4047619047619046</v>
      </c>
      <c r="AV43" s="179">
        <v>0.16380952380952435</v>
      </c>
      <c r="AW43" s="179">
        <v>0</v>
      </c>
      <c r="BA43" s="62" t="str">
        <f t="shared" si="3"/>
        <v>Выход готового блюда</v>
      </c>
      <c r="BB43" s="62"/>
      <c r="BC43" s="62"/>
      <c r="BD43" s="62"/>
      <c r="BE43" s="62"/>
      <c r="BF43" s="62"/>
      <c r="BG43" s="63"/>
      <c r="BH43" s="180"/>
      <c r="BI43" s="181"/>
      <c r="BJ43" s="181"/>
      <c r="BK43" s="180"/>
      <c r="BL43" s="181"/>
      <c r="BM43" s="181"/>
    </row>
    <row r="44" spans="1:68" x14ac:dyDescent="0.25">
      <c r="A44" s="12" t="s">
        <v>10</v>
      </c>
      <c r="T44" s="12" t="s">
        <v>10</v>
      </c>
      <c r="AX44" s="12" t="s">
        <v>10</v>
      </c>
    </row>
    <row r="45" spans="1:68" ht="15.6" hidden="1" customHeight="1" x14ac:dyDescent="0.25">
      <c r="A45" s="12" t="s">
        <v>61</v>
      </c>
      <c r="T45" s="12" t="s">
        <v>61</v>
      </c>
    </row>
    <row r="46" spans="1:68" ht="169.5" customHeight="1" x14ac:dyDescent="0.25">
      <c r="A46" s="47" t="s">
        <v>174</v>
      </c>
      <c r="B46" s="47"/>
      <c r="C46" s="47"/>
      <c r="D46" s="47"/>
      <c r="E46" s="47"/>
      <c r="F46" s="47"/>
      <c r="G46" s="47"/>
      <c r="H46" s="47"/>
      <c r="I46" s="47"/>
      <c r="J46" s="47"/>
      <c r="K46" s="47"/>
      <c r="L46" s="47"/>
      <c r="M46" s="47"/>
      <c r="N46" s="47"/>
      <c r="O46" s="47"/>
      <c r="P46" s="47"/>
      <c r="Q46" s="47"/>
      <c r="R46" s="47"/>
      <c r="S46" s="47"/>
      <c r="T46" s="50" t="str">
        <f>IF(Технол="","",Технол)</f>
        <v>Бобовые промывают, замачивают в холодной воде (в прохладном месте) в соотношении 1:2. Перед варкой заливают холодной водой (2,5 л на 1 кг бобовых) и варят в закрытой посуде при слабом кипении, при непрерывном кипении 60-90 мин. Сливают отвар и протирают. В полученное пюре добавляют соль и масло сливочное.</v>
      </c>
      <c r="U46" s="50"/>
      <c r="V46" s="50"/>
      <c r="W46" s="50"/>
      <c r="X46" s="50"/>
      <c r="Y46" s="50"/>
      <c r="Z46" s="50"/>
      <c r="AA46" s="50"/>
      <c r="AB46" s="50"/>
      <c r="AC46" s="50"/>
      <c r="AD46" s="50"/>
      <c r="AE46" s="50"/>
      <c r="AF46" s="50"/>
      <c r="AG46" s="50"/>
      <c r="AH46" s="50"/>
      <c r="AI46" s="50"/>
      <c r="AJ46" s="50"/>
      <c r="AK46" s="50"/>
      <c r="AL46" s="50"/>
      <c r="AX46" s="50" t="str">
        <f>IF(Технол="","",Технол)</f>
        <v>Бобовые промывают, замачивают в холодной воде (в прохладном месте) в соотношении 1:2. Перед варкой заливают холодной водой (2,5 л на 1 кг бобовых) и варят в закрытой посуде при слабом кипении, при непрерывном кипении 60-90 мин. Сливают отвар и протирают. В полученное пюре добавляют соль и масло сливочное.</v>
      </c>
      <c r="AY46" s="50"/>
      <c r="AZ46" s="50"/>
      <c r="BA46" s="50"/>
      <c r="BB46" s="50"/>
      <c r="BC46" s="50"/>
      <c r="BD46" s="50"/>
      <c r="BE46" s="50"/>
      <c r="BF46" s="50"/>
      <c r="BG46" s="50"/>
      <c r="BH46" s="50"/>
      <c r="BI46" s="50"/>
      <c r="BJ46" s="50"/>
      <c r="BK46" s="50"/>
      <c r="BL46" s="50"/>
      <c r="BM46" s="50"/>
      <c r="BN46" s="50"/>
      <c r="BO46" s="50"/>
      <c r="BP46" s="50"/>
    </row>
    <row r="47" spans="1:68" hidden="1" x14ac:dyDescent="0.25">
      <c r="A47" s="50"/>
      <c r="B47" s="50"/>
      <c r="C47" s="50"/>
      <c r="D47" s="50"/>
      <c r="E47" s="50"/>
      <c r="F47" s="50"/>
      <c r="G47" s="50"/>
      <c r="H47" s="50"/>
      <c r="I47" s="50"/>
      <c r="J47" s="50"/>
      <c r="K47" s="50"/>
      <c r="L47" s="50"/>
      <c r="M47" s="50"/>
      <c r="N47" s="50"/>
      <c r="O47" s="50"/>
      <c r="P47" s="50"/>
      <c r="Q47" s="50"/>
      <c r="R47" s="50"/>
      <c r="S47" s="50"/>
      <c r="T47" s="50"/>
      <c r="U47" s="50"/>
      <c r="V47" s="50"/>
      <c r="W47" s="50"/>
      <c r="X47" s="50"/>
      <c r="Y47" s="50"/>
      <c r="Z47" s="50"/>
      <c r="AA47" s="50"/>
      <c r="AB47" s="50"/>
      <c r="AC47" s="50"/>
      <c r="AD47" s="50"/>
      <c r="AE47" s="50"/>
      <c r="AF47" s="50"/>
      <c r="AG47" s="50"/>
      <c r="AH47" s="50"/>
      <c r="AI47" s="50"/>
      <c r="AJ47" s="50"/>
      <c r="AK47" s="50"/>
      <c r="AL47" s="50"/>
    </row>
    <row r="48" spans="1:68" hidden="1" x14ac:dyDescent="0.25">
      <c r="A48" s="50"/>
      <c r="B48" s="50"/>
      <c r="C48" s="50"/>
      <c r="D48" s="50"/>
      <c r="E48" s="50"/>
      <c r="F48" s="50"/>
      <c r="G48" s="50"/>
      <c r="H48" s="50"/>
      <c r="I48" s="50"/>
      <c r="J48" s="50"/>
      <c r="K48" s="50"/>
      <c r="L48" s="50"/>
      <c r="M48" s="50"/>
      <c r="N48" s="50"/>
      <c r="O48" s="50"/>
      <c r="P48" s="50"/>
      <c r="Q48" s="50"/>
      <c r="R48" s="50"/>
      <c r="S48" s="50"/>
      <c r="T48" s="50"/>
      <c r="U48" s="50"/>
      <c r="V48" s="50"/>
      <c r="W48" s="50"/>
      <c r="X48" s="50"/>
      <c r="Y48" s="50"/>
      <c r="Z48" s="50"/>
      <c r="AA48" s="50"/>
      <c r="AB48" s="50"/>
      <c r="AC48" s="50"/>
      <c r="AD48" s="50"/>
      <c r="AE48" s="50"/>
      <c r="AF48" s="50"/>
      <c r="AG48" s="50"/>
      <c r="AH48" s="50"/>
      <c r="AI48" s="50"/>
      <c r="AJ48" s="50"/>
      <c r="AK48" s="50"/>
      <c r="AL48" s="50"/>
    </row>
    <row r="49" spans="1:68" hidden="1" x14ac:dyDescent="0.25">
      <c r="A49" s="50"/>
      <c r="B49" s="50"/>
      <c r="C49" s="50"/>
      <c r="D49" s="50"/>
      <c r="E49" s="50"/>
      <c r="F49" s="50"/>
      <c r="G49" s="50"/>
      <c r="H49" s="50"/>
      <c r="I49" s="50"/>
      <c r="J49" s="50"/>
      <c r="K49" s="50"/>
      <c r="L49" s="50"/>
      <c r="M49" s="50"/>
      <c r="N49" s="50"/>
      <c r="O49" s="50"/>
      <c r="P49" s="50"/>
      <c r="Q49" s="50"/>
      <c r="R49" s="50"/>
      <c r="S49" s="50"/>
      <c r="T49" s="50"/>
      <c r="U49" s="50"/>
      <c r="V49" s="50"/>
      <c r="W49" s="50"/>
      <c r="X49" s="50"/>
      <c r="Y49" s="50"/>
      <c r="Z49" s="50"/>
      <c r="AA49" s="50"/>
      <c r="AB49" s="50"/>
      <c r="AC49" s="50"/>
      <c r="AD49" s="50"/>
      <c r="AE49" s="50"/>
      <c r="AF49" s="50"/>
      <c r="AG49" s="50"/>
      <c r="AH49" s="50"/>
      <c r="AI49" s="50"/>
      <c r="AJ49" s="50"/>
      <c r="AK49" s="50"/>
      <c r="AL49" s="50"/>
    </row>
    <row r="50" spans="1:68" hidden="1" x14ac:dyDescent="0.25">
      <c r="A50" s="50"/>
      <c r="B50" s="50"/>
      <c r="C50" s="50"/>
      <c r="D50" s="50"/>
      <c r="E50" s="50"/>
      <c r="F50" s="50"/>
      <c r="G50" s="50"/>
      <c r="H50" s="50"/>
      <c r="I50" s="50"/>
      <c r="J50" s="50"/>
      <c r="K50" s="50"/>
      <c r="L50" s="50"/>
      <c r="M50" s="50"/>
      <c r="N50" s="50"/>
      <c r="O50" s="50"/>
      <c r="P50" s="50"/>
      <c r="Q50" s="50"/>
      <c r="R50" s="50"/>
      <c r="S50" s="50"/>
      <c r="T50" s="50"/>
      <c r="U50" s="50"/>
      <c r="V50" s="50"/>
      <c r="W50" s="50"/>
      <c r="X50" s="50"/>
      <c r="Y50" s="50"/>
      <c r="Z50" s="50"/>
      <c r="AA50" s="50"/>
      <c r="AB50" s="50"/>
      <c r="AC50" s="50"/>
      <c r="AD50" s="50"/>
      <c r="AE50" s="50"/>
      <c r="AF50" s="50"/>
      <c r="AG50" s="50"/>
      <c r="AH50" s="50"/>
      <c r="AI50" s="50"/>
      <c r="AJ50" s="50"/>
      <c r="AK50" s="50"/>
      <c r="AL50" s="50"/>
    </row>
    <row r="51" spans="1:68" hidden="1" x14ac:dyDescent="0.25">
      <c r="A51" s="50"/>
      <c r="B51" s="50"/>
      <c r="C51" s="50"/>
      <c r="D51" s="50"/>
      <c r="E51" s="50"/>
      <c r="F51" s="50"/>
      <c r="G51" s="50"/>
      <c r="H51" s="50"/>
      <c r="I51" s="50"/>
      <c r="J51" s="50"/>
      <c r="K51" s="50"/>
      <c r="L51" s="50"/>
      <c r="M51" s="50"/>
      <c r="N51" s="50"/>
      <c r="O51" s="50"/>
      <c r="P51" s="50"/>
      <c r="Q51" s="50"/>
      <c r="R51" s="50"/>
      <c r="S51" s="50"/>
      <c r="T51" s="50"/>
      <c r="U51" s="50"/>
      <c r="V51" s="50"/>
      <c r="W51" s="50"/>
      <c r="X51" s="50"/>
      <c r="Y51" s="50"/>
      <c r="Z51" s="50"/>
      <c r="AA51" s="50"/>
      <c r="AB51" s="50"/>
      <c r="AC51" s="50"/>
      <c r="AD51" s="50"/>
      <c r="AE51" s="50"/>
      <c r="AF51" s="50"/>
      <c r="AG51" s="50"/>
      <c r="AH51" s="50"/>
      <c r="AI51" s="50"/>
      <c r="AJ51" s="50"/>
      <c r="AK51" s="50"/>
      <c r="AL51" s="50"/>
    </row>
    <row r="52" spans="1:68" hidden="1" x14ac:dyDescent="0.25">
      <c r="A52" s="50"/>
      <c r="B52" s="50"/>
      <c r="C52" s="50"/>
      <c r="D52" s="50"/>
      <c r="E52" s="50"/>
      <c r="F52" s="50"/>
      <c r="G52" s="50"/>
      <c r="H52" s="50"/>
      <c r="I52" s="50"/>
      <c r="J52" s="50"/>
      <c r="K52" s="50"/>
      <c r="L52" s="50"/>
      <c r="M52" s="50"/>
      <c r="N52" s="50"/>
      <c r="O52" s="50"/>
      <c r="P52" s="50"/>
      <c r="Q52" s="50"/>
      <c r="R52" s="50"/>
      <c r="S52" s="50"/>
      <c r="T52" s="50"/>
      <c r="U52" s="50"/>
      <c r="V52" s="50"/>
      <c r="W52" s="50"/>
      <c r="X52" s="50"/>
      <c r="Y52" s="50"/>
      <c r="Z52" s="50"/>
      <c r="AA52" s="50"/>
      <c r="AB52" s="50"/>
      <c r="AC52" s="50"/>
      <c r="AD52" s="50"/>
      <c r="AE52" s="50"/>
      <c r="AF52" s="50"/>
      <c r="AG52" s="50"/>
      <c r="AH52" s="50"/>
      <c r="AI52" s="50"/>
      <c r="AJ52" s="50"/>
      <c r="AK52" s="50"/>
      <c r="AL52" s="50"/>
    </row>
    <row r="53" spans="1:68" hidden="1" x14ac:dyDescent="0.25">
      <c r="A53" s="50"/>
      <c r="B53" s="50"/>
      <c r="C53" s="50"/>
      <c r="D53" s="50"/>
      <c r="E53" s="50"/>
      <c r="F53" s="50"/>
      <c r="G53" s="50"/>
      <c r="H53" s="50"/>
      <c r="I53" s="50"/>
      <c r="J53" s="50"/>
      <c r="K53" s="50"/>
      <c r="L53" s="50"/>
      <c r="M53" s="50"/>
      <c r="N53" s="50"/>
      <c r="O53" s="50"/>
      <c r="P53" s="50"/>
      <c r="Q53" s="50"/>
      <c r="R53" s="50"/>
      <c r="S53" s="50"/>
      <c r="T53" s="50"/>
      <c r="U53" s="50"/>
      <c r="V53" s="50"/>
      <c r="W53" s="50"/>
      <c r="X53" s="50"/>
      <c r="Y53" s="50"/>
      <c r="Z53" s="50"/>
      <c r="AA53" s="50"/>
      <c r="AB53" s="50"/>
      <c r="AC53" s="50"/>
      <c r="AD53" s="50"/>
      <c r="AE53" s="50"/>
      <c r="AF53" s="50"/>
      <c r="AG53" s="50"/>
      <c r="AH53" s="50"/>
      <c r="AI53" s="50"/>
      <c r="AJ53" s="50"/>
      <c r="AK53" s="50"/>
      <c r="AL53" s="50"/>
    </row>
    <row r="54" spans="1:68" hidden="1" x14ac:dyDescent="0.25">
      <c r="A54" s="50"/>
      <c r="B54" s="50"/>
      <c r="C54" s="50"/>
      <c r="D54" s="50"/>
      <c r="E54" s="50"/>
      <c r="F54" s="50"/>
      <c r="G54" s="50"/>
      <c r="H54" s="50"/>
      <c r="I54" s="50"/>
      <c r="J54" s="50"/>
      <c r="K54" s="50"/>
      <c r="L54" s="50"/>
      <c r="M54" s="50"/>
      <c r="N54" s="50"/>
      <c r="O54" s="50"/>
      <c r="P54" s="50"/>
      <c r="Q54" s="50"/>
      <c r="R54" s="50"/>
      <c r="S54" s="50"/>
      <c r="T54" s="50"/>
      <c r="U54" s="50"/>
      <c r="V54" s="50"/>
      <c r="W54" s="50"/>
      <c r="X54" s="50"/>
      <c r="Y54" s="50"/>
      <c r="Z54" s="50"/>
      <c r="AA54" s="50"/>
      <c r="AB54" s="50"/>
      <c r="AC54" s="50"/>
      <c r="AD54" s="50"/>
      <c r="AE54" s="50"/>
      <c r="AF54" s="50"/>
      <c r="AG54" s="50"/>
      <c r="AH54" s="50"/>
      <c r="AI54" s="50"/>
      <c r="AJ54" s="50"/>
      <c r="AK54" s="50"/>
      <c r="AL54" s="50"/>
    </row>
    <row r="55" spans="1:68" hidden="1" x14ac:dyDescent="0.25">
      <c r="A55" s="50"/>
      <c r="B55" s="50"/>
      <c r="C55" s="50"/>
      <c r="D55" s="50"/>
      <c r="E55" s="50"/>
      <c r="F55" s="50"/>
      <c r="G55" s="50"/>
      <c r="H55" s="50"/>
      <c r="I55" s="50"/>
      <c r="J55" s="50"/>
      <c r="K55" s="50"/>
      <c r="L55" s="50"/>
      <c r="M55" s="50"/>
      <c r="N55" s="50"/>
      <c r="O55" s="50"/>
      <c r="P55" s="50"/>
      <c r="Q55" s="50"/>
      <c r="R55" s="50"/>
      <c r="S55" s="50"/>
      <c r="T55" s="50"/>
      <c r="U55" s="50"/>
      <c r="V55" s="50"/>
      <c r="W55" s="50"/>
      <c r="X55" s="50"/>
      <c r="Y55" s="50"/>
      <c r="Z55" s="50"/>
      <c r="AA55" s="50"/>
      <c r="AB55" s="50"/>
      <c r="AC55" s="50"/>
      <c r="AD55" s="50"/>
      <c r="AE55" s="50"/>
      <c r="AF55" s="50"/>
      <c r="AG55" s="50"/>
      <c r="AH55" s="50"/>
      <c r="AI55" s="50"/>
      <c r="AJ55" s="50"/>
      <c r="AK55" s="50"/>
      <c r="AL55" s="50"/>
    </row>
    <row r="56" spans="1:68" x14ac:dyDescent="0.25">
      <c r="A56" s="12" t="s">
        <v>11</v>
      </c>
      <c r="T56" s="12" t="s">
        <v>11</v>
      </c>
      <c r="AX56" s="12" t="s">
        <v>11</v>
      </c>
    </row>
    <row r="57" spans="1:68" ht="59.25" customHeight="1" x14ac:dyDescent="0.25">
      <c r="A57" s="50"/>
      <c r="B57" s="50"/>
      <c r="C57" s="50"/>
      <c r="D57" s="50"/>
      <c r="E57" s="50"/>
      <c r="F57" s="50"/>
      <c r="G57" s="50"/>
      <c r="H57" s="50"/>
      <c r="I57" s="50"/>
      <c r="J57" s="50"/>
      <c r="K57" s="50"/>
      <c r="L57" s="50"/>
      <c r="M57" s="50"/>
      <c r="N57" s="50"/>
      <c r="O57" s="50"/>
      <c r="P57" s="50"/>
      <c r="Q57" s="50"/>
      <c r="R57" s="50"/>
      <c r="S57" s="50"/>
      <c r="T57" s="50" t="str">
        <f>IF(Треб="","",Треб)</f>
        <v/>
      </c>
      <c r="U57" s="50"/>
      <c r="V57" s="50"/>
      <c r="W57" s="50"/>
      <c r="X57" s="50"/>
      <c r="Y57" s="50"/>
      <c r="Z57" s="50"/>
      <c r="AA57" s="50"/>
      <c r="AB57" s="50"/>
      <c r="AC57" s="50"/>
      <c r="AD57" s="50"/>
      <c r="AE57" s="50"/>
      <c r="AF57" s="50"/>
      <c r="AG57" s="50"/>
      <c r="AH57" s="50"/>
      <c r="AI57" s="50"/>
      <c r="AJ57" s="50"/>
      <c r="AK57" s="50"/>
      <c r="AL57" s="50"/>
      <c r="AX57" s="50" t="str">
        <f>IF(Треб="","",Треб)</f>
        <v/>
      </c>
      <c r="AY57" s="50"/>
      <c r="AZ57" s="50"/>
      <c r="BA57" s="50"/>
      <c r="BB57" s="50"/>
      <c r="BC57" s="50"/>
      <c r="BD57" s="50"/>
      <c r="BE57" s="50"/>
      <c r="BF57" s="50"/>
      <c r="BG57" s="50"/>
      <c r="BH57" s="50"/>
      <c r="BI57" s="50"/>
      <c r="BJ57" s="50"/>
      <c r="BK57" s="50"/>
      <c r="BL57" s="50"/>
      <c r="BM57" s="50"/>
      <c r="BN57" s="50"/>
      <c r="BO57" s="50"/>
      <c r="BP57" s="50"/>
    </row>
    <row r="58" spans="1:68" x14ac:dyDescent="0.25">
      <c r="A58" s="12" t="s">
        <v>13</v>
      </c>
      <c r="T58" s="12" t="s">
        <v>13</v>
      </c>
      <c r="AX58" s="12" t="s">
        <v>13</v>
      </c>
    </row>
    <row r="59" spans="1:68" x14ac:dyDescent="0.25">
      <c r="A59" s="12" t="s">
        <v>14</v>
      </c>
      <c r="T59" s="12" t="s">
        <v>14</v>
      </c>
      <c r="AX59" s="12" t="s">
        <v>14</v>
      </c>
    </row>
    <row r="60" spans="1:68" ht="15" hidden="1" customHeight="1" x14ac:dyDescent="0.25">
      <c r="A60" s="12" t="s">
        <v>96</v>
      </c>
      <c r="T60" s="12" t="str">
        <f>A60</f>
        <v>Органолептические показатели качества</v>
      </c>
      <c r="AX60" s="12" t="str">
        <f>A60</f>
        <v>Органолептические показатели качества</v>
      </c>
    </row>
    <row r="61" spans="1:68" ht="36" hidden="1" customHeight="1" x14ac:dyDescent="0.25">
      <c r="A61" s="50" t="s">
        <v>175</v>
      </c>
      <c r="B61" s="50"/>
      <c r="C61" s="50"/>
      <c r="D61" s="50"/>
      <c r="E61" s="50"/>
      <c r="F61" s="50"/>
      <c r="G61" s="50"/>
      <c r="H61" s="50"/>
      <c r="I61" s="50"/>
      <c r="J61" s="50"/>
      <c r="K61" s="50"/>
      <c r="L61" s="50"/>
      <c r="M61" s="50"/>
      <c r="N61" s="50"/>
      <c r="O61" s="50"/>
      <c r="P61" s="50"/>
      <c r="Q61" s="50"/>
      <c r="R61" s="50"/>
      <c r="S61" s="50"/>
      <c r="T61" s="50" t="str">
        <f>IF(Внеш="","",Внеш)</f>
        <v>Внешний вид – все компоненты равномерно перемешаны.</v>
      </c>
      <c r="U61" s="50"/>
      <c r="V61" s="50"/>
      <c r="W61" s="50"/>
      <c r="X61" s="50"/>
      <c r="Y61" s="50"/>
      <c r="Z61" s="50"/>
      <c r="AA61" s="50"/>
      <c r="AB61" s="50"/>
      <c r="AC61" s="50"/>
      <c r="AD61" s="50"/>
      <c r="AE61" s="50"/>
      <c r="AF61" s="50"/>
      <c r="AG61" s="50"/>
      <c r="AH61" s="50"/>
      <c r="AI61" s="50"/>
      <c r="AJ61" s="50"/>
      <c r="AK61" s="50"/>
      <c r="AL61" s="50"/>
      <c r="AX61" s="50" t="str">
        <f>IF(Внеш="","",Внеш)</f>
        <v>Внешний вид – все компоненты равномерно перемешаны.</v>
      </c>
      <c r="AY61" s="50"/>
      <c r="AZ61" s="50"/>
      <c r="BA61" s="50"/>
      <c r="BB61" s="50"/>
      <c r="BC61" s="50"/>
      <c r="BD61" s="50"/>
      <c r="BE61" s="50"/>
      <c r="BF61" s="50"/>
      <c r="BG61" s="50"/>
      <c r="BH61" s="50"/>
      <c r="BI61" s="50"/>
      <c r="BJ61" s="50"/>
      <c r="BK61" s="50"/>
      <c r="BL61" s="50"/>
      <c r="BM61" s="50"/>
      <c r="BN61" s="50"/>
      <c r="BO61" s="50"/>
      <c r="BP61" s="50"/>
    </row>
    <row r="62" spans="1:68" ht="36" hidden="1" customHeight="1" x14ac:dyDescent="0.25">
      <c r="A62" s="50" t="s">
        <v>176</v>
      </c>
      <c r="B62" s="50"/>
      <c r="C62" s="50"/>
      <c r="D62" s="50"/>
      <c r="E62" s="50"/>
      <c r="F62" s="50"/>
      <c r="G62" s="50"/>
      <c r="H62" s="50"/>
      <c r="I62" s="50"/>
      <c r="J62" s="50"/>
      <c r="K62" s="50"/>
      <c r="L62" s="50"/>
      <c r="M62" s="50"/>
      <c r="N62" s="50"/>
      <c r="O62" s="50"/>
      <c r="P62" s="50"/>
      <c r="Q62" s="50"/>
      <c r="R62" s="50"/>
      <c r="S62" s="50"/>
      <c r="T62" s="50" t="str">
        <f>IF(Цвет="","",Цвет)</f>
        <v>Цвет – желтовато-кремовый.</v>
      </c>
      <c r="U62" s="50"/>
      <c r="V62" s="50"/>
      <c r="W62" s="50"/>
      <c r="X62" s="50"/>
      <c r="Y62" s="50"/>
      <c r="Z62" s="50"/>
      <c r="AA62" s="50"/>
      <c r="AB62" s="50"/>
      <c r="AC62" s="50"/>
      <c r="AD62" s="50"/>
      <c r="AE62" s="50"/>
      <c r="AF62" s="50"/>
      <c r="AG62" s="50"/>
      <c r="AH62" s="50"/>
      <c r="AI62" s="50"/>
      <c r="AJ62" s="50"/>
      <c r="AK62" s="50"/>
      <c r="AL62" s="50"/>
      <c r="AX62" s="50" t="str">
        <f>IF(Цвет="","",Цвет)</f>
        <v>Цвет – желтовато-кремовый.</v>
      </c>
      <c r="AY62" s="50"/>
      <c r="AZ62" s="50"/>
      <c r="BA62" s="50"/>
      <c r="BB62" s="50"/>
      <c r="BC62" s="50"/>
      <c r="BD62" s="50"/>
      <c r="BE62" s="50"/>
      <c r="BF62" s="50"/>
      <c r="BG62" s="50"/>
      <c r="BH62" s="50"/>
      <c r="BI62" s="50"/>
      <c r="BJ62" s="50"/>
      <c r="BK62" s="50"/>
      <c r="BL62" s="50"/>
      <c r="BM62" s="50"/>
      <c r="BN62" s="50"/>
      <c r="BO62" s="50"/>
      <c r="BP62" s="50"/>
    </row>
    <row r="63" spans="1:68" ht="36" hidden="1" customHeight="1" x14ac:dyDescent="0.25">
      <c r="A63" s="50" t="s">
        <v>177</v>
      </c>
      <c r="B63" s="50"/>
      <c r="C63" s="50"/>
      <c r="D63" s="50"/>
      <c r="E63" s="50"/>
      <c r="F63" s="50"/>
      <c r="G63" s="50"/>
      <c r="H63" s="50"/>
      <c r="I63" s="50"/>
      <c r="J63" s="50"/>
      <c r="K63" s="50"/>
      <c r="L63" s="50"/>
      <c r="M63" s="50"/>
      <c r="N63" s="50"/>
      <c r="O63" s="50"/>
      <c r="P63" s="50"/>
      <c r="Q63" s="50"/>
      <c r="R63" s="50"/>
      <c r="S63" s="50"/>
      <c r="T63" s="50" t="str">
        <f>IF(Конс="","",Конс)</f>
        <v>Консистенция – пышная, нежная.</v>
      </c>
      <c r="U63" s="50"/>
      <c r="V63" s="50"/>
      <c r="W63" s="50"/>
      <c r="X63" s="50"/>
      <c r="Y63" s="50"/>
      <c r="Z63" s="50"/>
      <c r="AA63" s="50"/>
      <c r="AB63" s="50"/>
      <c r="AC63" s="50"/>
      <c r="AD63" s="50"/>
      <c r="AE63" s="50"/>
      <c r="AF63" s="50"/>
      <c r="AG63" s="50"/>
      <c r="AH63" s="50"/>
      <c r="AI63" s="50"/>
      <c r="AJ63" s="50"/>
      <c r="AK63" s="50"/>
      <c r="AL63" s="50"/>
      <c r="AX63" s="50" t="str">
        <f>IF(Конс="","",Конс)</f>
        <v>Консистенция – пышная, нежная.</v>
      </c>
      <c r="AY63" s="50"/>
      <c r="AZ63" s="50"/>
      <c r="BA63" s="50"/>
      <c r="BB63" s="50"/>
      <c r="BC63" s="50"/>
      <c r="BD63" s="50"/>
      <c r="BE63" s="50"/>
      <c r="BF63" s="50"/>
      <c r="BG63" s="50"/>
      <c r="BH63" s="50"/>
      <c r="BI63" s="50"/>
      <c r="BJ63" s="50"/>
      <c r="BK63" s="50"/>
      <c r="BL63" s="50"/>
      <c r="BM63" s="50"/>
      <c r="BN63" s="50"/>
      <c r="BO63" s="50"/>
      <c r="BP63" s="50"/>
    </row>
    <row r="64" spans="1:68" ht="36" hidden="1" customHeight="1" x14ac:dyDescent="0.25">
      <c r="A64" s="50" t="s">
        <v>179</v>
      </c>
      <c r="B64" s="50"/>
      <c r="C64" s="50"/>
      <c r="D64" s="50"/>
      <c r="E64" s="50"/>
      <c r="F64" s="50"/>
      <c r="G64" s="50"/>
      <c r="H64" s="50"/>
      <c r="I64" s="50"/>
      <c r="J64" s="50"/>
      <c r="K64" s="50"/>
      <c r="L64" s="50"/>
      <c r="M64" s="50"/>
      <c r="N64" s="50"/>
      <c r="O64" s="50"/>
      <c r="P64" s="50"/>
      <c r="Q64" s="50"/>
      <c r="R64" s="50"/>
      <c r="S64" s="50"/>
      <c r="T64" s="50" t="str">
        <f>IF(Запах="","",Запах)</f>
        <v>Запах – отварного гороха со сливочным маслом.</v>
      </c>
      <c r="U64" s="50"/>
      <c r="V64" s="50"/>
      <c r="W64" s="50"/>
      <c r="X64" s="50"/>
      <c r="Y64" s="50"/>
      <c r="Z64" s="50"/>
      <c r="AA64" s="50"/>
      <c r="AB64" s="50"/>
      <c r="AC64" s="50"/>
      <c r="AD64" s="50"/>
      <c r="AE64" s="50"/>
      <c r="AF64" s="50"/>
      <c r="AG64" s="50"/>
      <c r="AH64" s="50"/>
      <c r="AI64" s="50"/>
      <c r="AJ64" s="50"/>
      <c r="AK64" s="50"/>
      <c r="AL64" s="50"/>
      <c r="AX64" s="50" t="str">
        <f>IF(Запах="","",Запах)</f>
        <v>Запах – отварного гороха со сливочным маслом.</v>
      </c>
      <c r="AY64" s="50"/>
      <c r="AZ64" s="50"/>
      <c r="BA64" s="50"/>
      <c r="BB64" s="50"/>
      <c r="BC64" s="50"/>
      <c r="BD64" s="50"/>
      <c r="BE64" s="50"/>
      <c r="BF64" s="50"/>
      <c r="BG64" s="50"/>
      <c r="BH64" s="50"/>
      <c r="BI64" s="50"/>
      <c r="BJ64" s="50"/>
      <c r="BK64" s="50"/>
      <c r="BL64" s="50"/>
      <c r="BM64" s="50"/>
      <c r="BN64" s="50"/>
      <c r="BO64" s="50"/>
      <c r="BP64" s="50"/>
    </row>
    <row r="65" spans="1:68" ht="36" hidden="1" customHeight="1" x14ac:dyDescent="0.25">
      <c r="A65" s="50" t="s">
        <v>178</v>
      </c>
      <c r="B65" s="50"/>
      <c r="C65" s="50"/>
      <c r="D65" s="50"/>
      <c r="E65" s="50"/>
      <c r="F65" s="50"/>
      <c r="G65" s="50"/>
      <c r="H65" s="50"/>
      <c r="I65" s="50"/>
      <c r="J65" s="50"/>
      <c r="K65" s="50"/>
      <c r="L65" s="50"/>
      <c r="M65" s="50"/>
      <c r="N65" s="50"/>
      <c r="O65" s="50"/>
      <c r="P65" s="50"/>
      <c r="Q65" s="50"/>
      <c r="R65" s="50"/>
      <c r="S65" s="50"/>
      <c r="T65" s="50" t="str">
        <f>IF(Вкус="","",Вкус)</f>
        <v>Вкус – отварного гороха со сливочным маслом.</v>
      </c>
      <c r="U65" s="50"/>
      <c r="V65" s="50"/>
      <c r="W65" s="50"/>
      <c r="X65" s="50"/>
      <c r="Y65" s="50"/>
      <c r="Z65" s="50"/>
      <c r="AA65" s="50"/>
      <c r="AB65" s="50"/>
      <c r="AC65" s="50"/>
      <c r="AD65" s="50"/>
      <c r="AE65" s="50"/>
      <c r="AF65" s="50"/>
      <c r="AG65" s="50"/>
      <c r="AH65" s="50"/>
      <c r="AI65" s="50"/>
      <c r="AJ65" s="50"/>
      <c r="AK65" s="50"/>
      <c r="AL65" s="50"/>
      <c r="AX65" s="50" t="str">
        <f>IF(Вкус="","",Вкус)</f>
        <v>Вкус – отварного гороха со сливочным маслом.</v>
      </c>
      <c r="AY65" s="50"/>
      <c r="AZ65" s="50"/>
      <c r="BA65" s="50"/>
      <c r="BB65" s="50"/>
      <c r="BC65" s="50"/>
      <c r="BD65" s="50"/>
      <c r="BE65" s="50"/>
      <c r="BF65" s="50"/>
      <c r="BG65" s="50"/>
      <c r="BH65" s="50"/>
      <c r="BI65" s="50"/>
      <c r="BJ65" s="50"/>
      <c r="BK65" s="50"/>
      <c r="BL65" s="50"/>
      <c r="BM65" s="50"/>
      <c r="BN65" s="50"/>
      <c r="BO65" s="50"/>
      <c r="BP65" s="50"/>
    </row>
    <row r="66" spans="1:68" ht="100.5" customHeight="1" x14ac:dyDescent="0.25">
      <c r="A66" s="47" t="str">
        <f>Внеш &amp; " " &amp; Цвет &amp;  " " &amp; Конс &amp;  " " &amp; Запах &amp;  " " &amp; Вкус</f>
        <v>Внешний вид – все компоненты равномерно перемешаны. Цвет – желтовато-кремовый. Консистенция – пышная, нежная. Запах – отварного гороха со сливочным маслом. Вкус – отварного гороха со сливочным маслом.</v>
      </c>
      <c r="B66" s="47"/>
      <c r="C66" s="47"/>
      <c r="D66" s="47"/>
      <c r="E66" s="47"/>
      <c r="F66" s="47"/>
      <c r="G66" s="47"/>
      <c r="H66" s="47"/>
      <c r="I66" s="47"/>
      <c r="J66" s="47"/>
      <c r="K66" s="47"/>
      <c r="L66" s="47"/>
      <c r="M66" s="47"/>
      <c r="N66" s="47"/>
      <c r="O66" s="47"/>
      <c r="P66" s="47"/>
      <c r="Q66" s="47"/>
      <c r="R66" s="47"/>
      <c r="S66" s="47"/>
      <c r="T66" s="34"/>
      <c r="U66" s="34"/>
      <c r="V66" s="34"/>
      <c r="W66" s="34"/>
      <c r="X66" s="34"/>
      <c r="Y66" s="34"/>
      <c r="Z66" s="34"/>
      <c r="AA66" s="34"/>
      <c r="AB66" s="34"/>
      <c r="AC66" s="34"/>
      <c r="AD66" s="34"/>
      <c r="AE66" s="34"/>
      <c r="AF66" s="34"/>
      <c r="AG66" s="34"/>
      <c r="AH66" s="34"/>
      <c r="AI66" s="34"/>
      <c r="AJ66" s="34"/>
      <c r="AK66" s="34"/>
      <c r="AL66" s="34"/>
      <c r="AX66" s="34"/>
      <c r="AY66" s="34"/>
      <c r="AZ66" s="34"/>
      <c r="BA66" s="34"/>
      <c r="BB66" s="34"/>
      <c r="BC66" s="34"/>
      <c r="BD66" s="34"/>
      <c r="BE66" s="34"/>
      <c r="BF66" s="34"/>
      <c r="BG66" s="34"/>
      <c r="BH66" s="34"/>
      <c r="BI66" s="34"/>
      <c r="BJ66" s="34"/>
      <c r="BK66" s="34"/>
      <c r="BL66" s="34"/>
      <c r="BM66" s="34"/>
      <c r="BN66" s="34"/>
      <c r="BO66" s="34"/>
      <c r="BP66" s="34"/>
    </row>
    <row r="67" spans="1:68" ht="18.75" customHeight="1" x14ac:dyDescent="0.25">
      <c r="A67" s="12" t="s">
        <v>70</v>
      </c>
      <c r="B67" s="34"/>
      <c r="C67" s="34"/>
      <c r="D67" s="35"/>
      <c r="E67" s="35"/>
      <c r="F67" s="35"/>
      <c r="G67" s="35"/>
      <c r="H67" s="35"/>
      <c r="I67" s="35"/>
      <c r="J67" s="35"/>
      <c r="K67" s="35"/>
      <c r="L67" s="35"/>
      <c r="M67" s="36"/>
      <c r="N67" s="36"/>
      <c r="O67" s="36"/>
      <c r="P67" s="36"/>
      <c r="Q67" s="34"/>
      <c r="R67" s="34"/>
      <c r="S67" s="34"/>
      <c r="T67" s="12" t="s">
        <v>70</v>
      </c>
      <c r="U67" s="34"/>
      <c r="V67" s="34"/>
      <c r="W67" s="35"/>
      <c r="X67" s="35"/>
      <c r="Y67" s="35"/>
      <c r="Z67" s="35"/>
      <c r="AA67" s="35"/>
      <c r="AB67" s="35"/>
      <c r="AC67" s="35"/>
      <c r="AD67" s="35"/>
      <c r="AE67" s="35"/>
      <c r="AF67" s="35"/>
      <c r="AG67" s="35"/>
      <c r="AH67" s="35"/>
      <c r="AI67" s="35"/>
      <c r="AJ67" s="34"/>
      <c r="AK67" s="34"/>
      <c r="AL67" s="34"/>
      <c r="AX67" s="12" t="s">
        <v>70</v>
      </c>
      <c r="AY67" s="34"/>
      <c r="AZ67" s="34"/>
      <c r="BA67" s="36"/>
      <c r="BB67" s="36"/>
      <c r="BC67" s="36"/>
      <c r="BD67" s="36"/>
      <c r="BE67" s="36"/>
      <c r="BF67" s="36"/>
      <c r="BG67" s="36"/>
      <c r="BH67" s="36"/>
      <c r="BI67" s="36"/>
      <c r="BJ67" s="36"/>
      <c r="BK67" s="35"/>
      <c r="BL67" s="35"/>
      <c r="BM67" s="35"/>
      <c r="BN67" s="34"/>
      <c r="BO67" s="34"/>
      <c r="BP67" s="34"/>
    </row>
    <row r="68" spans="1:68" s="38" customFormat="1" x14ac:dyDescent="0.25">
      <c r="A68" s="37"/>
      <c r="B68" s="37"/>
      <c r="C68" s="37"/>
      <c r="D68" s="91" t="s">
        <v>72</v>
      </c>
      <c r="E68" s="91"/>
      <c r="F68" s="91"/>
      <c r="G68" s="91"/>
      <c r="H68" s="91"/>
      <c r="I68" s="91"/>
      <c r="J68" s="91"/>
      <c r="K68" s="91"/>
      <c r="L68" s="91"/>
      <c r="M68" s="115" t="s">
        <v>73</v>
      </c>
      <c r="N68" s="116"/>
      <c r="O68" s="116"/>
      <c r="P68" s="116"/>
      <c r="Q68" s="37"/>
      <c r="R68" s="37"/>
      <c r="S68" s="37"/>
      <c r="T68" s="37"/>
      <c r="U68" s="37"/>
      <c r="V68" s="37"/>
      <c r="W68" s="91" t="s">
        <v>72</v>
      </c>
      <c r="X68" s="91"/>
      <c r="Y68" s="91"/>
      <c r="Z68" s="91"/>
      <c r="AA68" s="91"/>
      <c r="AB68" s="91"/>
      <c r="AC68" s="91"/>
      <c r="AD68" s="91"/>
      <c r="AE68" s="91"/>
      <c r="AF68" s="115" t="s">
        <v>73</v>
      </c>
      <c r="AG68" s="116"/>
      <c r="AH68" s="116"/>
      <c r="AI68" s="116"/>
      <c r="AJ68" s="37"/>
      <c r="AK68" s="37"/>
      <c r="AL68" s="37"/>
      <c r="AX68" s="37"/>
      <c r="AY68" s="37"/>
      <c r="AZ68" s="37"/>
      <c r="BA68" s="116" t="s">
        <v>72</v>
      </c>
      <c r="BB68" s="116"/>
      <c r="BC68" s="116"/>
      <c r="BD68" s="116"/>
      <c r="BE68" s="116"/>
      <c r="BF68" s="116"/>
      <c r="BG68" s="116"/>
      <c r="BH68" s="116"/>
      <c r="BI68" s="116"/>
      <c r="BJ68" s="116"/>
      <c r="BK68" s="115" t="s">
        <v>73</v>
      </c>
      <c r="BL68" s="116"/>
      <c r="BM68" s="116"/>
      <c r="BN68" s="116"/>
      <c r="BO68" s="37"/>
      <c r="BP68" s="37"/>
    </row>
    <row r="69" spans="1:68" s="38" customFormat="1" ht="18.75" customHeight="1" x14ac:dyDescent="0.25">
      <c r="A69" s="37"/>
      <c r="B69" s="37"/>
      <c r="C69" s="37"/>
      <c r="D69" s="37" t="str">
        <f>IF(ФХ_Сух&lt;&gt;"","Массовая доля сухих веществ","")</f>
        <v>Массовая доля сухих веществ</v>
      </c>
      <c r="E69" s="37"/>
      <c r="F69" s="37"/>
      <c r="G69" s="37"/>
      <c r="H69" s="37"/>
      <c r="I69" s="37"/>
      <c r="J69" s="37"/>
      <c r="K69" s="37"/>
      <c r="L69" s="37"/>
      <c r="M69" s="64">
        <v>40.9</v>
      </c>
      <c r="N69" s="65"/>
      <c r="O69" s="65"/>
      <c r="P69" s="65"/>
      <c r="Q69" s="37"/>
      <c r="R69" s="37"/>
      <c r="S69" s="37"/>
      <c r="T69" s="37"/>
      <c r="U69" s="37"/>
      <c r="V69" s="37"/>
      <c r="W69" s="37" t="str">
        <f>IF(D69="","",D69)</f>
        <v>Массовая доля сухих веществ</v>
      </c>
      <c r="X69" s="37"/>
      <c r="Y69" s="37"/>
      <c r="Z69" s="37"/>
      <c r="AA69" s="37"/>
      <c r="AB69" s="37"/>
      <c r="AC69" s="37"/>
      <c r="AD69" s="37"/>
      <c r="AE69" s="37"/>
      <c r="AF69" s="64">
        <f>IF(ФХ_Сух="","",ФХ_Сух)</f>
        <v>40.9</v>
      </c>
      <c r="AG69" s="65"/>
      <c r="AH69" s="65"/>
      <c r="AI69" s="65"/>
      <c r="AJ69" s="37"/>
      <c r="AK69" s="37"/>
      <c r="AL69" s="37"/>
      <c r="AX69" s="37"/>
      <c r="AY69" s="37"/>
      <c r="AZ69" s="37"/>
      <c r="BA69" s="37" t="str">
        <f>IF(ФХ_Сах_Кок&lt;&gt;"","Массовая доля сахара, % не менее","")</f>
        <v/>
      </c>
      <c r="BB69" s="37"/>
      <c r="BC69" s="37"/>
      <c r="BD69" s="37"/>
      <c r="BE69" s="37"/>
      <c r="BF69" s="37"/>
      <c r="BG69" s="37"/>
      <c r="BH69" s="37"/>
      <c r="BI69" s="37"/>
      <c r="BJ69" s="39"/>
      <c r="BK69" s="131"/>
      <c r="BL69" s="132"/>
      <c r="BM69" s="132"/>
      <c r="BN69" s="132"/>
      <c r="BO69" s="37"/>
      <c r="BP69" s="37"/>
    </row>
    <row r="70" spans="1:68" s="38" customFormat="1" x14ac:dyDescent="0.25">
      <c r="A70" s="37"/>
      <c r="B70" s="37"/>
      <c r="C70" s="37"/>
      <c r="D70" s="37" t="str">
        <f>IF(ФХ_Жир&lt;&gt;"","Массовая доля жира","")</f>
        <v>Массовая доля жира</v>
      </c>
      <c r="E70" s="37"/>
      <c r="F70" s="37"/>
      <c r="G70" s="37"/>
      <c r="H70" s="37"/>
      <c r="I70" s="37"/>
      <c r="J70" s="37"/>
      <c r="K70" s="37"/>
      <c r="L70" s="37"/>
      <c r="M70" s="64" t="s">
        <v>186</v>
      </c>
      <c r="N70" s="65"/>
      <c r="O70" s="65"/>
      <c r="P70" s="65"/>
      <c r="Q70" s="37"/>
      <c r="R70" s="37"/>
      <c r="S70" s="37"/>
      <c r="T70" s="37"/>
      <c r="U70" s="37"/>
      <c r="V70" s="37"/>
      <c r="W70" s="37" t="str">
        <f>IF(D70="","",D70)</f>
        <v>Массовая доля жира</v>
      </c>
      <c r="X70" s="37"/>
      <c r="Y70" s="37"/>
      <c r="Z70" s="37"/>
      <c r="AA70" s="37"/>
      <c r="AB70" s="37"/>
      <c r="AC70" s="37"/>
      <c r="AD70" s="37"/>
      <c r="AE70" s="37"/>
      <c r="AF70" s="64" t="str">
        <f>IF(ФХ_Жир="","",ФХ_Жир)</f>
        <v>4,9</v>
      </c>
      <c r="AG70" s="65"/>
      <c r="AH70" s="65"/>
      <c r="AI70" s="65"/>
      <c r="AJ70" s="37"/>
      <c r="AK70" s="37"/>
      <c r="AL70" s="37"/>
      <c r="AX70" s="37"/>
      <c r="AY70" s="37"/>
      <c r="AZ70" s="37"/>
      <c r="BA70" s="37" t="str">
        <f>IF(ФХ_Спирт&lt;&gt;"","Объемная доля этилового спирта, % не менее","")</f>
        <v/>
      </c>
      <c r="BB70" s="37"/>
      <c r="BC70" s="37"/>
      <c r="BD70" s="37"/>
      <c r="BE70" s="37"/>
      <c r="BF70" s="37"/>
      <c r="BG70" s="37"/>
      <c r="BH70" s="37"/>
      <c r="BI70" s="37"/>
      <c r="BJ70" s="39"/>
      <c r="BK70" s="131"/>
      <c r="BL70" s="132"/>
      <c r="BM70" s="132"/>
      <c r="BN70" s="132"/>
      <c r="BO70" s="37"/>
      <c r="BP70" s="37"/>
    </row>
    <row r="71" spans="1:68" s="38" customFormat="1" x14ac:dyDescent="0.25">
      <c r="A71" s="37"/>
      <c r="B71" s="37"/>
      <c r="C71" s="37"/>
      <c r="D71" s="37" t="str">
        <f>IF(ФХ_Сах&lt;&gt;"","Массовая доля сахара","")</f>
        <v/>
      </c>
      <c r="E71" s="37"/>
      <c r="F71" s="37"/>
      <c r="G71" s="37"/>
      <c r="H71" s="37"/>
      <c r="I71" s="37"/>
      <c r="J71" s="37"/>
      <c r="K71" s="37"/>
      <c r="L71" s="37"/>
      <c r="M71" s="64"/>
      <c r="N71" s="65"/>
      <c r="O71" s="65"/>
      <c r="P71" s="65"/>
      <c r="Q71" s="37"/>
      <c r="R71" s="37"/>
      <c r="S71" s="37"/>
      <c r="T71" s="37"/>
      <c r="U71" s="37"/>
      <c r="V71" s="37"/>
      <c r="W71" s="37" t="str">
        <f>IF(D71="","",D71)</f>
        <v/>
      </c>
      <c r="X71" s="37"/>
      <c r="Y71" s="37"/>
      <c r="Z71" s="37"/>
      <c r="AA71" s="37"/>
      <c r="AB71" s="37"/>
      <c r="AC71" s="37"/>
      <c r="AD71" s="37"/>
      <c r="AE71" s="37"/>
      <c r="AF71" s="64" t="str">
        <f>IF(ФХ_Сах="","",ФХ_Сах)</f>
        <v/>
      </c>
      <c r="AG71" s="65"/>
      <c r="AH71" s="65"/>
      <c r="AI71" s="65"/>
      <c r="AJ71" s="37"/>
      <c r="AK71" s="37"/>
      <c r="AL71" s="37"/>
      <c r="AX71" s="37"/>
      <c r="AY71" s="37"/>
      <c r="AZ71" s="37"/>
      <c r="BA71" s="37"/>
      <c r="BB71" s="37"/>
      <c r="BC71" s="37"/>
      <c r="BD71" s="37"/>
      <c r="BE71" s="37"/>
      <c r="BF71" s="37"/>
      <c r="BG71" s="37"/>
      <c r="BH71" s="37"/>
      <c r="BI71" s="37"/>
      <c r="BJ71" s="39"/>
      <c r="BK71" s="131"/>
      <c r="BL71" s="132"/>
      <c r="BM71" s="132"/>
      <c r="BN71" s="132"/>
      <c r="BO71" s="37"/>
      <c r="BP71" s="37"/>
    </row>
    <row r="72" spans="1:68" s="38" customFormat="1" ht="4.1500000000000004" customHeight="1" x14ac:dyDescent="0.25">
      <c r="A72" s="37"/>
      <c r="B72" s="37"/>
      <c r="C72" s="37"/>
      <c r="D72" s="37"/>
      <c r="E72" s="37"/>
      <c r="F72" s="37"/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7"/>
      <c r="AF72" s="37"/>
      <c r="AG72" s="37"/>
      <c r="AH72" s="37"/>
      <c r="AI72" s="37"/>
      <c r="AJ72" s="37"/>
      <c r="AK72" s="37"/>
      <c r="AL72" s="37"/>
      <c r="AX72" s="37"/>
      <c r="AY72" s="37"/>
      <c r="AZ72" s="37"/>
      <c r="BA72" s="37"/>
      <c r="BB72" s="37"/>
      <c r="BC72" s="37"/>
      <c r="BD72" s="37"/>
      <c r="BE72" s="37"/>
      <c r="BF72" s="37"/>
      <c r="BG72" s="37"/>
      <c r="BH72" s="37"/>
      <c r="BI72" s="37"/>
      <c r="BJ72" s="37"/>
      <c r="BK72" s="37"/>
      <c r="BL72" s="37"/>
      <c r="BM72" s="37"/>
      <c r="BN72" s="37"/>
      <c r="BO72" s="37"/>
      <c r="BP72" s="37"/>
    </row>
    <row r="73" spans="1:68" x14ac:dyDescent="0.25">
      <c r="A73" s="12" t="s">
        <v>71</v>
      </c>
      <c r="T73" s="12" t="s">
        <v>15</v>
      </c>
    </row>
    <row r="74" spans="1:68" ht="36" customHeight="1" x14ac:dyDescent="0.25">
      <c r="A74" s="40" t="s">
        <v>17</v>
      </c>
      <c r="H74" s="133" t="s">
        <v>181</v>
      </c>
      <c r="I74" s="133"/>
      <c r="J74" s="133"/>
      <c r="K74" s="133"/>
      <c r="L74" s="133"/>
      <c r="M74" s="133"/>
      <c r="N74" s="133"/>
      <c r="O74" s="133"/>
      <c r="P74" s="133"/>
      <c r="Q74" s="133"/>
      <c r="R74" s="133"/>
      <c r="S74" s="133"/>
      <c r="T74" s="40" t="s">
        <v>17</v>
      </c>
      <c r="AA74" s="133"/>
      <c r="AB74" s="133"/>
      <c r="AC74" s="133"/>
      <c r="AD74" s="133"/>
      <c r="AE74" s="133"/>
      <c r="AF74" s="133"/>
      <c r="AG74" s="133"/>
      <c r="AH74" s="133"/>
      <c r="AI74" s="133"/>
      <c r="AJ74" s="133"/>
      <c r="AK74" s="133"/>
      <c r="AL74" s="133"/>
    </row>
    <row r="75" spans="1:68" ht="206.25" customHeight="1" x14ac:dyDescent="0.25">
      <c r="A75" s="50" t="s">
        <v>182</v>
      </c>
      <c r="B75" s="50"/>
      <c r="C75" s="50"/>
      <c r="D75" s="50"/>
      <c r="E75" s="50"/>
      <c r="F75" s="50"/>
      <c r="G75" s="50"/>
      <c r="H75" s="50"/>
      <c r="I75" s="50"/>
      <c r="J75" s="50"/>
      <c r="K75" s="50"/>
      <c r="L75" s="50"/>
      <c r="M75" s="50"/>
      <c r="N75" s="50"/>
      <c r="O75" s="50"/>
      <c r="P75" s="50"/>
      <c r="Q75" s="50"/>
      <c r="R75" s="50"/>
      <c r="S75" s="50"/>
      <c r="T75" s="50" t="str">
        <f>IF(МБ="","",МБ)</f>
        <v>КМАФАнМ, КОЕ/г, не более……………………………………………1·103
Масса продукта (г), в которой не допускаются:
Бактерии группы кишечных палочек , колиформы (E.coli)…1 (1)
Бактерии рода протей………………………………………………………0,1
S.aureus………………………………………………………………………1
Патогенные микроорганизмы , в том числе сальмонеллы………………25
Дрожжи, КОЕ/г не более……………………………………………………–
Плесени, КОЕ/г не более……………………………………………………–</v>
      </c>
      <c r="U75" s="50"/>
      <c r="V75" s="50"/>
      <c r="W75" s="50"/>
      <c r="X75" s="50"/>
      <c r="Y75" s="50"/>
      <c r="Z75" s="50"/>
      <c r="AA75" s="50"/>
      <c r="AB75" s="50"/>
      <c r="AC75" s="50"/>
      <c r="AD75" s="50"/>
      <c r="AE75" s="50"/>
      <c r="AF75" s="50"/>
      <c r="AG75" s="50"/>
      <c r="AH75" s="50"/>
      <c r="AI75" s="50"/>
      <c r="AJ75" s="50"/>
      <c r="AK75" s="50"/>
      <c r="AL75" s="50"/>
    </row>
    <row r="76" spans="1:68" x14ac:dyDescent="0.25">
      <c r="A76" s="12" t="str">
        <f xml:space="preserve"> "7. Пищевая ценность изделия (блюда), г"</f>
        <v>7. Пищевая ценность изделия (блюда), г</v>
      </c>
      <c r="T76" s="12" t="str">
        <f>A76</f>
        <v>7. Пищевая ценность изделия (блюда), г</v>
      </c>
      <c r="AX76" s="12" t="str">
        <f xml:space="preserve"> "7. Пищевая ценность коктейля: " &amp; BG19 &amp; " (на выход), г"</f>
        <v>7. Пищевая ценность коктейля: Пюре из бобовых с маслом, сб. 2021 (на выход), г</v>
      </c>
    </row>
    <row r="77" spans="1:68" ht="13.9" hidden="1" customHeight="1" x14ac:dyDescent="0.25">
      <c r="A77" s="26" t="str">
        <f>"Информация о пищевой ценности (на " &amp; Рец_Выход_Дробью &amp; " г)"</f>
        <v>Информация о пищевой ценности (на 200 г)</v>
      </c>
      <c r="B77" s="26"/>
      <c r="C77" s="26"/>
      <c r="D77" s="26"/>
      <c r="E77" s="26"/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 t="str">
        <f>"Информация о пищевой ценности (на " &amp; Рец_Выход_Дробью &amp; " г)"</f>
        <v>Информация о пищевой ценности (на 200 г)</v>
      </c>
      <c r="U77" s="26"/>
      <c r="V77" s="26"/>
      <c r="W77" s="26"/>
      <c r="X77" s="26"/>
      <c r="Y77" s="26"/>
      <c r="Z77" s="26"/>
      <c r="AA77" s="26"/>
      <c r="AB77" s="26"/>
      <c r="AC77" s="26"/>
      <c r="AD77" s="26"/>
      <c r="AE77" s="26"/>
      <c r="AF77" s="26"/>
      <c r="AG77" s="26"/>
      <c r="AH77" s="26"/>
      <c r="AI77" s="26"/>
      <c r="AJ77" s="26"/>
      <c r="AK77" s="26"/>
      <c r="AL77" s="26"/>
      <c r="AM77" s="26"/>
      <c r="AN77" s="26"/>
    </row>
    <row r="78" spans="1:68" s="18" customFormat="1" ht="31.9" hidden="1" customHeight="1" x14ac:dyDescent="0.25">
      <c r="A78" s="86" t="s">
        <v>18</v>
      </c>
      <c r="B78" s="86"/>
      <c r="C78" s="86"/>
      <c r="D78" s="89" t="s">
        <v>19</v>
      </c>
      <c r="E78" s="86"/>
      <c r="F78" s="89" t="s">
        <v>153</v>
      </c>
      <c r="G78" s="86"/>
      <c r="H78" s="86"/>
      <c r="I78" s="90"/>
      <c r="J78" s="89" t="s">
        <v>144</v>
      </c>
      <c r="K78" s="86"/>
      <c r="L78" s="86"/>
      <c r="M78" s="86"/>
      <c r="N78" s="86"/>
      <c r="O78" s="89" t="s">
        <v>74</v>
      </c>
      <c r="P78" s="86"/>
      <c r="Q78" s="86"/>
      <c r="R78" s="86"/>
      <c r="S78" s="86"/>
      <c r="T78" s="86" t="str">
        <f>A78</f>
        <v>Белки, г</v>
      </c>
      <c r="U78" s="86"/>
      <c r="V78" s="86"/>
      <c r="W78" s="89" t="s">
        <v>19</v>
      </c>
      <c r="X78" s="86"/>
      <c r="Y78" s="89" t="s">
        <v>153</v>
      </c>
      <c r="Z78" s="86"/>
      <c r="AA78" s="86"/>
      <c r="AB78" s="90"/>
      <c r="AC78" s="89" t="str">
        <f>J78</f>
        <v>Калорийность, ккал/кДж</v>
      </c>
      <c r="AD78" s="86"/>
      <c r="AE78" s="86"/>
      <c r="AF78" s="86"/>
      <c r="AG78" s="86"/>
      <c r="AH78" s="89" t="str">
        <f>O78</f>
        <v>Выход, г</v>
      </c>
      <c r="AI78" s="86"/>
      <c r="AJ78" s="86"/>
      <c r="AK78" s="86"/>
      <c r="AL78" s="86"/>
      <c r="AX78" s="41"/>
      <c r="AY78" s="41"/>
      <c r="AZ78" s="41"/>
      <c r="BA78" s="112" t="s">
        <v>65</v>
      </c>
      <c r="BB78" s="112"/>
      <c r="BC78" s="112"/>
      <c r="BD78" s="112"/>
      <c r="BE78" s="109" t="s">
        <v>66</v>
      </c>
      <c r="BF78" s="107"/>
      <c r="BG78" s="107"/>
      <c r="BH78" s="107"/>
      <c r="BI78" s="56" t="s">
        <v>20</v>
      </c>
      <c r="BJ78" s="112"/>
      <c r="BK78" s="112"/>
      <c r="BL78" s="112"/>
      <c r="BM78" s="112"/>
      <c r="BN78" s="41"/>
      <c r="BO78" s="41"/>
      <c r="BP78" s="41"/>
    </row>
    <row r="79" spans="1:68" s="18" customFormat="1" ht="12" hidden="1" customHeight="1" x14ac:dyDescent="0.25">
      <c r="A79" s="53">
        <f>Пищ_Бел</f>
        <v>19.647619047619049</v>
      </c>
      <c r="B79" s="53"/>
      <c r="C79" s="53"/>
      <c r="D79" s="54">
        <f>Пищ_Жир</f>
        <v>9.7238095238095319</v>
      </c>
      <c r="E79" s="53"/>
      <c r="F79" s="54" t="str">
        <f>ROUND(Пищ_Угл,1) &amp; "/" &amp; ROUND(Пищ_ПВ,1)</f>
        <v>42,7/11,2</v>
      </c>
      <c r="G79" s="53"/>
      <c r="H79" s="53"/>
      <c r="I79" s="55"/>
      <c r="J79" s="87" t="str">
        <f>ROUND(Пищ_Кал,0) &amp; "/" &amp; ROUND(Пищ_Кал * 4.1868,0)</f>
        <v>363/1518</v>
      </c>
      <c r="K79" s="88"/>
      <c r="L79" s="88"/>
      <c r="M79" s="88"/>
      <c r="N79" s="88"/>
      <c r="O79" s="87" t="str">
        <f>Рец_Выход_Дробью</f>
        <v>200</v>
      </c>
      <c r="P79" s="88"/>
      <c r="Q79" s="88"/>
      <c r="R79" s="88"/>
      <c r="S79" s="88"/>
      <c r="T79" s="53">
        <f>Пищ_Бел</f>
        <v>19.647619047619049</v>
      </c>
      <c r="U79" s="53"/>
      <c r="V79" s="53"/>
      <c r="W79" s="54">
        <f>Пищ_Жир</f>
        <v>9.7238095238095319</v>
      </c>
      <c r="X79" s="53"/>
      <c r="Y79" s="54" t="str">
        <f>ROUND(Пищ_Угл,1) &amp; "/" &amp; ROUND(Пищ_ПВ,1)</f>
        <v>42,7/11,2</v>
      </c>
      <c r="Z79" s="53"/>
      <c r="AA79" s="53"/>
      <c r="AB79" s="55"/>
      <c r="AC79" s="87" t="str">
        <f>J79</f>
        <v>363/1518</v>
      </c>
      <c r="AD79" s="88"/>
      <c r="AE79" s="88"/>
      <c r="AF79" s="88"/>
      <c r="AG79" s="88"/>
      <c r="AH79" s="87" t="str">
        <f>Рец_Выход_Дробью</f>
        <v>200</v>
      </c>
      <c r="AI79" s="88"/>
      <c r="AJ79" s="88"/>
      <c r="AK79" s="88"/>
      <c r="AL79" s="88"/>
      <c r="BA79" s="53" t="str">
        <f>IF(Пищ_Спирт&lt;&gt;"",Пищ_Спирт,"")</f>
        <v/>
      </c>
      <c r="BB79" s="53"/>
      <c r="BC79" s="53"/>
      <c r="BD79" s="53"/>
      <c r="BE79" s="54" t="str">
        <f>IF(Пищ_Сахар&lt;&gt;"",Пищ_Сахар,"")</f>
        <v/>
      </c>
      <c r="BF79" s="53"/>
      <c r="BG79" s="53"/>
      <c r="BH79" s="53"/>
      <c r="BI79" s="87">
        <f>Dop!I9</f>
        <v>0</v>
      </c>
      <c r="BJ79" s="88"/>
      <c r="BK79" s="88"/>
      <c r="BL79" s="88"/>
      <c r="BM79" s="88"/>
    </row>
    <row r="80" spans="1:68" s="18" customFormat="1" ht="12" hidden="1" customHeight="1" x14ac:dyDescent="0.25">
      <c r="A80" s="49">
        <f>Пищ_Бел/Рец_Выход_Суммой * 100</f>
        <v>9.8238095238095244</v>
      </c>
      <c r="B80" s="49"/>
      <c r="C80" s="49"/>
      <c r="D80" s="83">
        <f>Пищ_Жир/Рец_Выход_Суммой * 100</f>
        <v>4.8619047619047659</v>
      </c>
      <c r="E80" s="49"/>
      <c r="F80" s="83" t="str">
        <f>ROUND(Пищ_Угл /Рец_Выход_Суммой * 100,1) &amp; "/" &amp; ROUND(Пищ_ПВ /Рец_Выход_Суммой * 100,1)</f>
        <v>21,3/5,6</v>
      </c>
      <c r="G80" s="49"/>
      <c r="H80" s="49"/>
      <c r="I80" s="84"/>
      <c r="J80" s="78" t="str">
        <f>ROUND(Пищ_Кал/Рец_Выход_Суммой * 100,0) &amp; "/" &amp; ROUND(Пищ_Кал/Рец_Выход_Суммой * 100 * 4.1868,0)</f>
        <v>181/759</v>
      </c>
      <c r="K80" s="79"/>
      <c r="L80" s="79"/>
      <c r="M80" s="79"/>
      <c r="N80" s="79"/>
      <c r="O80" s="78">
        <v>100</v>
      </c>
      <c r="P80" s="79"/>
      <c r="Q80" s="79"/>
      <c r="R80" s="79"/>
      <c r="S80" s="79"/>
      <c r="T80" s="49">
        <f>Пищ_Бел/Рец_Выход_Суммой * 100</f>
        <v>9.8238095238095244</v>
      </c>
      <c r="U80" s="49"/>
      <c r="V80" s="49"/>
      <c r="W80" s="76">
        <f>Пищ_Жир/Рец_Выход_Суммой * 100</f>
        <v>4.8619047619047659</v>
      </c>
      <c r="X80" s="77"/>
      <c r="Y80" s="76" t="str">
        <f>ROUND(Пищ_Угл /Рец_Выход_Суммой * 100,1) &amp; "/" &amp; ROUND(Пищ_ПВ /Рец_Выход_Суммой * 100,1)</f>
        <v>21,3/5,6</v>
      </c>
      <c r="Z80" s="77"/>
      <c r="AA80" s="77"/>
      <c r="AB80" s="85"/>
      <c r="AC80" s="78" t="str">
        <f>J80</f>
        <v>181/759</v>
      </c>
      <c r="AD80" s="79"/>
      <c r="AE80" s="79"/>
      <c r="AF80" s="79"/>
      <c r="AG80" s="79"/>
      <c r="AH80" s="78">
        <v>100</v>
      </c>
      <c r="AI80" s="79"/>
      <c r="AJ80" s="79"/>
      <c r="AK80" s="79"/>
      <c r="AL80" s="79"/>
      <c r="AX80" s="12" t="str">
        <f xml:space="preserve"> "7. Пищевая ценность коктейля: " &amp; BG23 &amp; " (на выход), г"</f>
        <v>7. Пищевая ценность коктейля:  (на выход), г</v>
      </c>
      <c r="BA80" s="42"/>
      <c r="BB80" s="42"/>
      <c r="BC80" s="42"/>
      <c r="BD80" s="42"/>
      <c r="BE80" s="42"/>
      <c r="BF80" s="42"/>
      <c r="BG80" s="42"/>
      <c r="BH80" s="42"/>
      <c r="BI80" s="43"/>
      <c r="BJ80" s="43"/>
      <c r="BK80" s="43"/>
      <c r="BL80" s="43"/>
      <c r="BM80" s="43"/>
    </row>
    <row r="81" spans="1:68" s="18" customFormat="1" ht="44.45" customHeight="1" x14ac:dyDescent="0.25">
      <c r="A81" s="80" t="s">
        <v>18</v>
      </c>
      <c r="B81" s="80"/>
      <c r="C81" s="51" t="s">
        <v>19</v>
      </c>
      <c r="D81" s="80"/>
      <c r="E81" s="51" t="s">
        <v>152</v>
      </c>
      <c r="F81" s="80"/>
      <c r="G81" s="52"/>
      <c r="H81" s="51" t="s">
        <v>26</v>
      </c>
      <c r="I81" s="52"/>
      <c r="J81" s="81" t="s">
        <v>27</v>
      </c>
      <c r="K81" s="59"/>
      <c r="L81" s="81" t="s">
        <v>156</v>
      </c>
      <c r="M81" s="82"/>
      <c r="N81" s="81" t="s">
        <v>157</v>
      </c>
      <c r="O81" s="82"/>
      <c r="P81" s="81" t="s">
        <v>28</v>
      </c>
      <c r="Q81" s="82"/>
      <c r="R81" s="51" t="s">
        <v>145</v>
      </c>
      <c r="S81" s="80"/>
      <c r="T81" s="80" t="s">
        <v>18</v>
      </c>
      <c r="U81" s="80"/>
      <c r="V81" s="51" t="s">
        <v>19</v>
      </c>
      <c r="W81" s="80"/>
      <c r="X81" s="51" t="str">
        <f>E81</f>
        <v>Углеводы/ пищевые волокна, г</v>
      </c>
      <c r="Y81" s="80"/>
      <c r="Z81" s="52"/>
      <c r="AA81" s="51" t="s">
        <v>26</v>
      </c>
      <c r="AB81" s="80"/>
      <c r="AC81" s="81" t="s">
        <v>27</v>
      </c>
      <c r="AD81" s="59"/>
      <c r="AE81" s="81" t="s">
        <v>156</v>
      </c>
      <c r="AF81" s="82"/>
      <c r="AG81" s="81" t="s">
        <v>157</v>
      </c>
      <c r="AH81" s="82"/>
      <c r="AI81" s="81" t="s">
        <v>28</v>
      </c>
      <c r="AJ81" s="82"/>
      <c r="AK81" s="51" t="str">
        <f>R81</f>
        <v>Калорий-ность, ккал/кДж</v>
      </c>
      <c r="AL81" s="80"/>
      <c r="BA81" s="59" t="s">
        <v>65</v>
      </c>
      <c r="BB81" s="59"/>
      <c r="BC81" s="59"/>
      <c r="BD81" s="59"/>
      <c r="BE81" s="60" t="s">
        <v>66</v>
      </c>
      <c r="BF81" s="61"/>
      <c r="BG81" s="61"/>
      <c r="BH81" s="61"/>
      <c r="BI81" s="81" t="s">
        <v>20</v>
      </c>
      <c r="BJ81" s="59"/>
      <c r="BK81" s="59"/>
      <c r="BL81" s="59"/>
      <c r="BM81" s="59"/>
    </row>
    <row r="82" spans="1:68" ht="14.25" customHeight="1" x14ac:dyDescent="0.25">
      <c r="A82" s="53">
        <f>Пищ_Бел</f>
        <v>19.647619047619049</v>
      </c>
      <c r="B82" s="53"/>
      <c r="C82" s="54">
        <f>Пищ_Жир</f>
        <v>9.7238095238095319</v>
      </c>
      <c r="D82" s="53"/>
      <c r="E82" s="54" t="str">
        <f>ROUND(Пищ_Угл,1) &amp; "/" &amp; ROUND(Пищ_ПВ,1)</f>
        <v>42,7/11,2</v>
      </c>
      <c r="F82" s="53"/>
      <c r="G82" s="55"/>
      <c r="H82" s="54">
        <f>Пищ_Кальц</f>
        <v>139.7142857142849</v>
      </c>
      <c r="I82" s="53"/>
      <c r="J82" s="54">
        <f>Пищ_Жел</f>
        <v>5.4695238095238103</v>
      </c>
      <c r="K82" s="55"/>
      <c r="L82" s="54">
        <f>Пищ_ВитВ1</f>
        <v>0.4047619047619046</v>
      </c>
      <c r="M82" s="55"/>
      <c r="N82" s="54">
        <f>Пищ_ВитВ2</f>
        <v>0.16380952380952432</v>
      </c>
      <c r="O82" s="55"/>
      <c r="P82" s="54">
        <f>Пищ_С</f>
        <v>0</v>
      </c>
      <c r="Q82" s="55"/>
      <c r="R82" s="87" t="str">
        <f>ROUND(Пищ_Кал,0) &amp; "/" &amp; ROUND(Пищ_Кал * 4.1868,0)</f>
        <v>363/1518</v>
      </c>
      <c r="S82" s="88"/>
      <c r="T82" s="53">
        <f>Пищ_Бел</f>
        <v>19.647619047619049</v>
      </c>
      <c r="U82" s="53"/>
      <c r="V82" s="54">
        <f>Пищ_Жир</f>
        <v>9.7238095238095319</v>
      </c>
      <c r="W82" s="53"/>
      <c r="X82" s="54" t="str">
        <f>ROUND(Пищ_Угл,1) &amp; "/" &amp; ROUND(Пищ_ПВ,1)</f>
        <v>42,7/11,2</v>
      </c>
      <c r="Y82" s="53"/>
      <c r="Z82" s="55"/>
      <c r="AA82" s="54">
        <f>Пищ_Кальц</f>
        <v>139.7142857142849</v>
      </c>
      <c r="AB82" s="53"/>
      <c r="AC82" s="54">
        <f>Пищ_Жел</f>
        <v>5.4695238095238103</v>
      </c>
      <c r="AD82" s="55"/>
      <c r="AE82" s="54">
        <f>Пищ_ВитВ1</f>
        <v>0.4047619047619046</v>
      </c>
      <c r="AF82" s="55"/>
      <c r="AG82" s="54">
        <f>Пищ_ВитВ2</f>
        <v>0.16380952380952432</v>
      </c>
      <c r="AH82" s="55"/>
      <c r="AI82" s="54">
        <f>Пищ_С</f>
        <v>0</v>
      </c>
      <c r="AJ82" s="55"/>
      <c r="AK82" s="87" t="str">
        <f>R82</f>
        <v>363/1518</v>
      </c>
      <c r="AL82" s="88"/>
      <c r="BA82" s="53" t="str">
        <f>IF(Пищ_Спирт&lt;&gt;"",Пищ_Спирт,"")</f>
        <v/>
      </c>
      <c r="BB82" s="53"/>
      <c r="BC82" s="53"/>
      <c r="BD82" s="53"/>
      <c r="BE82" s="54" t="str">
        <f>IF(Пищ_Сахар&lt;&gt;"",Пищ_Сахар,"")</f>
        <v/>
      </c>
      <c r="BF82" s="53"/>
      <c r="BG82" s="53"/>
      <c r="BH82" s="53"/>
      <c r="BI82" s="87">
        <f>BI79</f>
        <v>0</v>
      </c>
      <c r="BJ82" s="88"/>
      <c r="BK82" s="88"/>
      <c r="BL82" s="88"/>
      <c r="BM82" s="88"/>
    </row>
    <row r="83" spans="1:68" ht="42" customHeight="1" x14ac:dyDescent="0.25">
      <c r="A83" s="48" t="str">
        <f>IF(АллерЗаголовок&lt;&gt;"",АллерЗаголовок&amp;". Список продуктов-аллергенов: "&amp;АллерПродукты&amp;".","")</f>
        <v/>
      </c>
      <c r="B83" s="48"/>
      <c r="C83" s="48"/>
      <c r="D83" s="48"/>
      <c r="E83" s="48"/>
      <c r="F83" s="48"/>
      <c r="G83" s="48"/>
      <c r="H83" s="48"/>
      <c r="I83" s="48"/>
      <c r="J83" s="48"/>
      <c r="K83" s="48"/>
      <c r="L83" s="48"/>
      <c r="M83" s="48"/>
      <c r="N83" s="48"/>
      <c r="O83" s="48"/>
      <c r="P83" s="48"/>
      <c r="Q83" s="48"/>
      <c r="R83" s="48"/>
      <c r="S83" s="48"/>
      <c r="T83" s="44"/>
      <c r="U83" s="44"/>
      <c r="V83" s="44"/>
      <c r="W83" s="44"/>
      <c r="X83" s="44"/>
      <c r="Y83" s="44"/>
      <c r="Z83" s="44"/>
      <c r="AA83" s="44"/>
      <c r="AB83" s="44"/>
      <c r="AC83" s="44"/>
      <c r="AD83" s="44"/>
      <c r="AE83" s="44"/>
      <c r="AF83" s="44"/>
      <c r="AG83" s="44"/>
      <c r="AH83" s="44"/>
      <c r="AI83" s="44"/>
      <c r="AJ83" s="44"/>
      <c r="AK83" s="45"/>
      <c r="AL83" s="45"/>
      <c r="BA83" s="44"/>
      <c r="BB83" s="44"/>
      <c r="BC83" s="44"/>
      <c r="BD83" s="44"/>
      <c r="BE83" s="44"/>
      <c r="BF83" s="44"/>
      <c r="BG83" s="44"/>
      <c r="BH83" s="44"/>
      <c r="BI83" s="45"/>
      <c r="BJ83" s="45"/>
      <c r="BK83" s="45"/>
      <c r="BL83" s="45"/>
      <c r="BM83" s="45"/>
    </row>
    <row r="84" spans="1:68" ht="16.5" hidden="1" customHeight="1" x14ac:dyDescent="0.25">
      <c r="A84" s="12" t="s">
        <v>21</v>
      </c>
      <c r="K84" s="126"/>
      <c r="L84" s="126"/>
      <c r="M84" s="126"/>
      <c r="O84" s="123"/>
      <c r="P84" s="123"/>
      <c r="Q84" s="123"/>
      <c r="R84" s="123"/>
      <c r="S84" s="123"/>
      <c r="T84" s="12" t="s">
        <v>21</v>
      </c>
      <c r="AD84" s="126"/>
      <c r="AE84" s="126"/>
      <c r="AF84" s="126"/>
      <c r="AH84" s="123" t="str">
        <f>IF(Отв_ФИО="","",Отв_ФИО)</f>
        <v/>
      </c>
      <c r="AI84" s="123"/>
      <c r="AJ84" s="123"/>
      <c r="AK84" s="123"/>
      <c r="AL84" s="123"/>
      <c r="AX84" s="12" t="s">
        <v>21</v>
      </c>
      <c r="BH84" s="126"/>
      <c r="BI84" s="126"/>
      <c r="BJ84" s="126"/>
      <c r="BL84" s="123" t="str">
        <f>IF(Отв_ФИО="","",Отв_ФИО)</f>
        <v/>
      </c>
      <c r="BM84" s="123"/>
      <c r="BN84" s="123"/>
      <c r="BO84" s="123"/>
      <c r="BP84" s="123"/>
    </row>
    <row r="85" spans="1:68" ht="16.5" hidden="1" customHeight="1" x14ac:dyDescent="0.25">
      <c r="K85" s="125" t="s">
        <v>22</v>
      </c>
      <c r="L85" s="125"/>
      <c r="M85" s="125"/>
      <c r="O85" s="124" t="s">
        <v>23</v>
      </c>
      <c r="P85" s="124"/>
      <c r="Q85" s="124"/>
      <c r="R85" s="124"/>
      <c r="S85" s="124"/>
      <c r="T85" s="12" t="str">
        <f>IF(Отв_Долж&lt;&gt;"",Отв_Долж,"")</f>
        <v/>
      </c>
      <c r="AD85" s="125" t="s">
        <v>22</v>
      </c>
      <c r="AE85" s="125"/>
      <c r="AF85" s="125"/>
      <c r="AH85" s="124" t="s">
        <v>23</v>
      </c>
      <c r="AI85" s="124"/>
      <c r="AJ85" s="124"/>
      <c r="AK85" s="124"/>
      <c r="AL85" s="124"/>
      <c r="AX85" s="12" t="str">
        <f>IF(Отв_Долж&lt;&gt;"",Отв_Долж,"")</f>
        <v/>
      </c>
      <c r="BH85" s="125" t="s">
        <v>22</v>
      </c>
      <c r="BI85" s="125"/>
      <c r="BJ85" s="125"/>
      <c r="BL85" s="124" t="s">
        <v>23</v>
      </c>
      <c r="BM85" s="124"/>
      <c r="BN85" s="124"/>
      <c r="BO85" s="124"/>
      <c r="BP85" s="124"/>
    </row>
    <row r="86" spans="1:68" ht="16.5" hidden="1" customHeight="1" x14ac:dyDescent="0.25">
      <c r="A86" s="12" t="s">
        <v>24</v>
      </c>
      <c r="K86" s="126"/>
      <c r="L86" s="126"/>
      <c r="M86" s="126"/>
      <c r="O86" s="123"/>
      <c r="P86" s="123"/>
      <c r="Q86" s="123"/>
      <c r="R86" s="123"/>
      <c r="S86" s="123"/>
      <c r="T86" s="12" t="s">
        <v>24</v>
      </c>
      <c r="AD86" s="126"/>
      <c r="AE86" s="126"/>
      <c r="AF86" s="126"/>
      <c r="AH86" s="123" t="str">
        <f>IF(Зав_ФИО="","",Зав_ФИО)</f>
        <v/>
      </c>
      <c r="AI86" s="123"/>
      <c r="AJ86" s="123"/>
      <c r="AK86" s="123"/>
      <c r="AL86" s="123"/>
      <c r="AX86" s="12" t="s">
        <v>24</v>
      </c>
      <c r="BH86" s="126"/>
      <c r="BI86" s="126"/>
      <c r="BJ86" s="126"/>
      <c r="BL86" s="123" t="str">
        <f>IF(Зав_ФИО="","",Зав_ФИО)</f>
        <v/>
      </c>
      <c r="BM86" s="123"/>
      <c r="BN86" s="123"/>
      <c r="BO86" s="123"/>
      <c r="BP86" s="123"/>
    </row>
    <row r="87" spans="1:68" ht="16.5" hidden="1" customHeight="1" x14ac:dyDescent="0.25">
      <c r="K87" s="125" t="s">
        <v>22</v>
      </c>
      <c r="L87" s="125"/>
      <c r="M87" s="125"/>
      <c r="O87" s="124" t="s">
        <v>23</v>
      </c>
      <c r="P87" s="124"/>
      <c r="Q87" s="124"/>
      <c r="R87" s="124"/>
      <c r="S87" s="124"/>
      <c r="T87" s="12" t="str">
        <f>IF(Зав_Долж&lt;&gt;"",Зав_Долж,"")</f>
        <v/>
      </c>
      <c r="AD87" s="125" t="s">
        <v>22</v>
      </c>
      <c r="AE87" s="125"/>
      <c r="AF87" s="125"/>
      <c r="AH87" s="124" t="s">
        <v>23</v>
      </c>
      <c r="AI87" s="124"/>
      <c r="AJ87" s="124"/>
      <c r="AK87" s="124"/>
      <c r="AL87" s="124"/>
      <c r="AX87" s="12" t="str">
        <f>IF(Зав_Долж&lt;&gt;"",Зав_Долж,"")</f>
        <v/>
      </c>
      <c r="BH87" s="125" t="s">
        <v>22</v>
      </c>
      <c r="BI87" s="125"/>
      <c r="BJ87" s="125"/>
      <c r="BL87" s="124" t="s">
        <v>23</v>
      </c>
      <c r="BM87" s="124"/>
      <c r="BN87" s="124"/>
      <c r="BO87" s="124"/>
      <c r="BP87" s="124"/>
    </row>
    <row r="88" spans="1:68" ht="16.5" hidden="1" customHeight="1" x14ac:dyDescent="0.25">
      <c r="A88" s="12" t="s">
        <v>25</v>
      </c>
      <c r="K88" s="126"/>
      <c r="L88" s="126"/>
      <c r="M88" s="126"/>
      <c r="O88" s="123"/>
      <c r="P88" s="123"/>
      <c r="Q88" s="123"/>
      <c r="R88" s="123"/>
      <c r="S88" s="123"/>
      <c r="T88" s="12" t="s">
        <v>25</v>
      </c>
      <c r="AD88" s="126"/>
      <c r="AE88" s="126"/>
      <c r="AF88" s="126"/>
      <c r="AH88" s="123" t="str">
        <f>IF(Кальк_ФИО="","",Кальк_ФИО)</f>
        <v/>
      </c>
      <c r="AI88" s="123"/>
      <c r="AJ88" s="123"/>
      <c r="AK88" s="123"/>
      <c r="AL88" s="123"/>
      <c r="AX88" s="12" t="s">
        <v>25</v>
      </c>
      <c r="BH88" s="126"/>
      <c r="BI88" s="126"/>
      <c r="BJ88" s="126"/>
      <c r="BL88" s="123" t="str">
        <f>IF(Кальк_ФИО="","",Кальк_ФИО)</f>
        <v/>
      </c>
      <c r="BM88" s="123"/>
      <c r="BN88" s="123"/>
      <c r="BO88" s="123"/>
      <c r="BP88" s="123"/>
    </row>
    <row r="89" spans="1:68" ht="16.5" hidden="1" customHeight="1" x14ac:dyDescent="0.25">
      <c r="K89" s="125" t="s">
        <v>22</v>
      </c>
      <c r="L89" s="125"/>
      <c r="M89" s="125"/>
      <c r="O89" s="124" t="s">
        <v>23</v>
      </c>
      <c r="P89" s="124"/>
      <c r="Q89" s="124"/>
      <c r="R89" s="124"/>
      <c r="S89" s="124"/>
      <c r="T89" s="12" t="str">
        <f>IF(Кальк_ДОлж&lt;&gt;"",Кальк_ДОлж,"")</f>
        <v/>
      </c>
      <c r="AD89" s="125" t="s">
        <v>22</v>
      </c>
      <c r="AE89" s="125"/>
      <c r="AF89" s="125"/>
      <c r="AH89" s="124" t="s">
        <v>23</v>
      </c>
      <c r="AI89" s="124"/>
      <c r="AJ89" s="124"/>
      <c r="AK89" s="124"/>
      <c r="AL89" s="124"/>
      <c r="AX89" s="12" t="str">
        <f>IF(Кальк_ДОлж&lt;&gt;"",Кальк_ДОлж,"")</f>
        <v/>
      </c>
      <c r="BH89" s="125" t="s">
        <v>22</v>
      </c>
      <c r="BI89" s="125"/>
      <c r="BJ89" s="125"/>
      <c r="BL89" s="124" t="s">
        <v>23</v>
      </c>
      <c r="BM89" s="124"/>
      <c r="BN89" s="124"/>
      <c r="BO89" s="124"/>
      <c r="BP89" s="124"/>
    </row>
  </sheetData>
  <mergeCells count="442">
    <mergeCell ref="AK41:AL41"/>
    <mergeCell ref="AM41:AO41"/>
    <mergeCell ref="AP41:AR41"/>
    <mergeCell ref="BA41:BG41"/>
    <mergeCell ref="BH41:BJ41"/>
    <mergeCell ref="BK41:BM41"/>
    <mergeCell ref="T41:Y41"/>
    <mergeCell ref="Z41:AA41"/>
    <mergeCell ref="AB41:AC41"/>
    <mergeCell ref="AD41:AF41"/>
    <mergeCell ref="AG41:AH41"/>
    <mergeCell ref="AI41:AJ41"/>
    <mergeCell ref="A41:F41"/>
    <mergeCell ref="G41:H41"/>
    <mergeCell ref="I41:J41"/>
    <mergeCell ref="K41:M41"/>
    <mergeCell ref="N41:P41"/>
    <mergeCell ref="Q41:S41"/>
    <mergeCell ref="AK40:AL40"/>
    <mergeCell ref="AM40:AO40"/>
    <mergeCell ref="AP40:AR40"/>
    <mergeCell ref="BA40:BG40"/>
    <mergeCell ref="BH40:BJ40"/>
    <mergeCell ref="BK40:BM40"/>
    <mergeCell ref="T40:Y40"/>
    <mergeCell ref="Z40:AA40"/>
    <mergeCell ref="AB40:AC40"/>
    <mergeCell ref="AD40:AF40"/>
    <mergeCell ref="AG40:AH40"/>
    <mergeCell ref="AI40:AJ40"/>
    <mergeCell ref="A40:F40"/>
    <mergeCell ref="G40:H40"/>
    <mergeCell ref="I40:J40"/>
    <mergeCell ref="K40:M40"/>
    <mergeCell ref="N40:P40"/>
    <mergeCell ref="Q40:S40"/>
    <mergeCell ref="AK39:AL39"/>
    <mergeCell ref="AM39:AO39"/>
    <mergeCell ref="AP39:AR39"/>
    <mergeCell ref="BA39:BG39"/>
    <mergeCell ref="BH39:BJ39"/>
    <mergeCell ref="BK39:BM39"/>
    <mergeCell ref="T39:Y39"/>
    <mergeCell ref="Z39:AA39"/>
    <mergeCell ref="AB39:AC39"/>
    <mergeCell ref="AD39:AF39"/>
    <mergeCell ref="AG39:AH39"/>
    <mergeCell ref="AI39:AJ39"/>
    <mergeCell ref="A39:F39"/>
    <mergeCell ref="G39:H39"/>
    <mergeCell ref="I39:J39"/>
    <mergeCell ref="K39:M39"/>
    <mergeCell ref="N39:P39"/>
    <mergeCell ref="Q39:S39"/>
    <mergeCell ref="AK38:AL38"/>
    <mergeCell ref="AM38:AO38"/>
    <mergeCell ref="AP38:AR38"/>
    <mergeCell ref="BA38:BG38"/>
    <mergeCell ref="BH38:BJ38"/>
    <mergeCell ref="BK38:BM38"/>
    <mergeCell ref="T38:Y38"/>
    <mergeCell ref="Z38:AA38"/>
    <mergeCell ref="AB38:AC38"/>
    <mergeCell ref="AD38:AF38"/>
    <mergeCell ref="AG38:AH38"/>
    <mergeCell ref="AI38:AJ38"/>
    <mergeCell ref="A38:F38"/>
    <mergeCell ref="G38:H38"/>
    <mergeCell ref="I38:J38"/>
    <mergeCell ref="K38:M38"/>
    <mergeCell ref="N38:P38"/>
    <mergeCell ref="Q38:S38"/>
    <mergeCell ref="AK37:AL37"/>
    <mergeCell ref="AM37:AO37"/>
    <mergeCell ref="AP37:AR37"/>
    <mergeCell ref="BA37:BG37"/>
    <mergeCell ref="BH37:BJ37"/>
    <mergeCell ref="BK37:BM37"/>
    <mergeCell ref="T37:Y37"/>
    <mergeCell ref="Z37:AA37"/>
    <mergeCell ref="AB37:AC37"/>
    <mergeCell ref="AD37:AF37"/>
    <mergeCell ref="AG37:AH37"/>
    <mergeCell ref="AI37:AJ37"/>
    <mergeCell ref="AP36:AR36"/>
    <mergeCell ref="BA36:BG36"/>
    <mergeCell ref="BH36:BJ36"/>
    <mergeCell ref="BK36:BM36"/>
    <mergeCell ref="A37:F37"/>
    <mergeCell ref="G37:H37"/>
    <mergeCell ref="I37:J37"/>
    <mergeCell ref="K37:M37"/>
    <mergeCell ref="N37:P37"/>
    <mergeCell ref="Q37:S37"/>
    <mergeCell ref="AB36:AC36"/>
    <mergeCell ref="AD36:AF36"/>
    <mergeCell ref="AG36:AH36"/>
    <mergeCell ref="AI36:AJ36"/>
    <mergeCell ref="AK36:AL36"/>
    <mergeCell ref="AM36:AO36"/>
    <mergeCell ref="BH35:BJ35"/>
    <mergeCell ref="BK35:BM35"/>
    <mergeCell ref="A36:F36"/>
    <mergeCell ref="G36:H36"/>
    <mergeCell ref="I36:J36"/>
    <mergeCell ref="K36:M36"/>
    <mergeCell ref="N36:P36"/>
    <mergeCell ref="Q36:S36"/>
    <mergeCell ref="T36:Y36"/>
    <mergeCell ref="Z36:AA36"/>
    <mergeCell ref="AG35:AH35"/>
    <mergeCell ref="AI35:AJ35"/>
    <mergeCell ref="AK35:AL35"/>
    <mergeCell ref="AM35:AO35"/>
    <mergeCell ref="AP35:AR35"/>
    <mergeCell ref="BA35:BG35"/>
    <mergeCell ref="A35:F35"/>
    <mergeCell ref="G35:H35"/>
    <mergeCell ref="I35:J35"/>
    <mergeCell ref="K35:M35"/>
    <mergeCell ref="N35:P35"/>
    <mergeCell ref="Q35:S35"/>
    <mergeCell ref="T79:V79"/>
    <mergeCell ref="AC78:AG78"/>
    <mergeCell ref="AH78:AL78"/>
    <mergeCell ref="AC79:AG79"/>
    <mergeCell ref="AH79:AL79"/>
    <mergeCell ref="A19:S19"/>
    <mergeCell ref="W68:AE68"/>
    <mergeCell ref="AF68:AI68"/>
    <mergeCell ref="AI42:AJ42"/>
    <mergeCell ref="A33:F33"/>
    <mergeCell ref="M70:P70"/>
    <mergeCell ref="A52:S52"/>
    <mergeCell ref="A53:S53"/>
    <mergeCell ref="M71:P71"/>
    <mergeCell ref="AF71:AI71"/>
    <mergeCell ref="W78:X78"/>
    <mergeCell ref="Y78:AB78"/>
    <mergeCell ref="AF69:AI69"/>
    <mergeCell ref="AF70:AI70"/>
    <mergeCell ref="T78:V78"/>
    <mergeCell ref="H74:S74"/>
    <mergeCell ref="AA74:AL74"/>
    <mergeCell ref="A75:S75"/>
    <mergeCell ref="AH88:AL88"/>
    <mergeCell ref="AE81:AF81"/>
    <mergeCell ref="C82:D82"/>
    <mergeCell ref="E82:G82"/>
    <mergeCell ref="AD87:AF87"/>
    <mergeCell ref="K85:M85"/>
    <mergeCell ref="K84:M84"/>
    <mergeCell ref="AK82:AL82"/>
    <mergeCell ref="AH87:AL87"/>
    <mergeCell ref="A81:B81"/>
    <mergeCell ref="C81:D81"/>
    <mergeCell ref="E81:G81"/>
    <mergeCell ref="X81:Z81"/>
    <mergeCell ref="AA81:AB81"/>
    <mergeCell ref="T81:U81"/>
    <mergeCell ref="AK81:AL81"/>
    <mergeCell ref="AI82:AJ82"/>
    <mergeCell ref="AI81:AJ81"/>
    <mergeCell ref="A82:B82"/>
    <mergeCell ref="AE82:AF82"/>
    <mergeCell ref="AG82:AH82"/>
    <mergeCell ref="AC81:AD81"/>
    <mergeCell ref="R82:S82"/>
    <mergeCell ref="R81:S81"/>
    <mergeCell ref="P81:Q81"/>
    <mergeCell ref="P82:Q82"/>
    <mergeCell ref="BH89:BJ89"/>
    <mergeCell ref="BL89:BP89"/>
    <mergeCell ref="BE79:BH79"/>
    <mergeCell ref="BH87:BJ87"/>
    <mergeCell ref="BI79:BM79"/>
    <mergeCell ref="BL87:BP87"/>
    <mergeCell ref="BH88:BJ88"/>
    <mergeCell ref="BL88:BP88"/>
    <mergeCell ref="BE78:BH78"/>
    <mergeCell ref="BH86:BJ86"/>
    <mergeCell ref="BL86:BP86"/>
    <mergeCell ref="BA82:BD82"/>
    <mergeCell ref="BE82:BH82"/>
    <mergeCell ref="BI82:BM82"/>
    <mergeCell ref="BI81:BM81"/>
    <mergeCell ref="AX65:BP65"/>
    <mergeCell ref="BH84:BJ84"/>
    <mergeCell ref="BL84:BP84"/>
    <mergeCell ref="BH85:BJ85"/>
    <mergeCell ref="BL85:BP85"/>
    <mergeCell ref="BK70:BN70"/>
    <mergeCell ref="BK71:BN71"/>
    <mergeCell ref="BA68:BJ68"/>
    <mergeCell ref="BA79:BD79"/>
    <mergeCell ref="BA78:BD78"/>
    <mergeCell ref="BK43:BM43"/>
    <mergeCell ref="BI78:BM78"/>
    <mergeCell ref="AX46:BP46"/>
    <mergeCell ref="AX57:BP57"/>
    <mergeCell ref="AX61:BP61"/>
    <mergeCell ref="AX62:BP62"/>
    <mergeCell ref="AX63:BP63"/>
    <mergeCell ref="AX64:BP64"/>
    <mergeCell ref="BK68:BN68"/>
    <mergeCell ref="BK69:BN69"/>
    <mergeCell ref="BH43:BJ43"/>
    <mergeCell ref="BA32:BG32"/>
    <mergeCell ref="BK31:BM31"/>
    <mergeCell ref="BK32:BM32"/>
    <mergeCell ref="BK33:BM33"/>
    <mergeCell ref="BK34:BM34"/>
    <mergeCell ref="BK42:BM42"/>
    <mergeCell ref="BA33:BG33"/>
    <mergeCell ref="BA34:BG34"/>
    <mergeCell ref="BA42:BG42"/>
    <mergeCell ref="AX22:BP22"/>
    <mergeCell ref="AX24:BP24"/>
    <mergeCell ref="BK30:BM30"/>
    <mergeCell ref="BH28:BM28"/>
    <mergeCell ref="BH30:BJ30"/>
    <mergeCell ref="BA28:BG30"/>
    <mergeCell ref="AD89:AF89"/>
    <mergeCell ref="AH89:AL89"/>
    <mergeCell ref="AD84:AF84"/>
    <mergeCell ref="AH84:AL84"/>
    <mergeCell ref="AD85:AF85"/>
    <mergeCell ref="AH85:AL85"/>
    <mergeCell ref="AD86:AF86"/>
    <mergeCell ref="AH86:AL86"/>
    <mergeCell ref="AD88:AF88"/>
    <mergeCell ref="T15:AL15"/>
    <mergeCell ref="T22:AL22"/>
    <mergeCell ref="T24:AL24"/>
    <mergeCell ref="T46:AL46"/>
    <mergeCell ref="AD34:AF34"/>
    <mergeCell ref="AG34:AH34"/>
    <mergeCell ref="T33:Y33"/>
    <mergeCell ref="Z33:AA33"/>
    <mergeCell ref="AB33:AC33"/>
    <mergeCell ref="AG33:AH33"/>
    <mergeCell ref="AP34:AR34"/>
    <mergeCell ref="AP42:AR42"/>
    <mergeCell ref="AP43:AR43"/>
    <mergeCell ref="AM30:AO30"/>
    <mergeCell ref="AM31:AO31"/>
    <mergeCell ref="AP30:AR30"/>
    <mergeCell ref="AP31:AR31"/>
    <mergeCell ref="AP32:AR32"/>
    <mergeCell ref="AP33:AR33"/>
    <mergeCell ref="AM34:AO34"/>
    <mergeCell ref="T52:AL52"/>
    <mergeCell ref="AM42:AO42"/>
    <mergeCell ref="A49:S49"/>
    <mergeCell ref="A50:S50"/>
    <mergeCell ref="AM43:AO43"/>
    <mergeCell ref="T47:AL47"/>
    <mergeCell ref="A48:S48"/>
    <mergeCell ref="I34:J34"/>
    <mergeCell ref="K34:M34"/>
    <mergeCell ref="N34:P34"/>
    <mergeCell ref="Q34:S34"/>
    <mergeCell ref="T49:AL49"/>
    <mergeCell ref="T50:AL50"/>
    <mergeCell ref="T35:Y35"/>
    <mergeCell ref="Z35:AA35"/>
    <mergeCell ref="AB35:AC35"/>
    <mergeCell ref="AD35:AF35"/>
    <mergeCell ref="AB30:AC30"/>
    <mergeCell ref="T31:Y31"/>
    <mergeCell ref="T32:Y32"/>
    <mergeCell ref="Z31:AA31"/>
    <mergeCell ref="T48:AL48"/>
    <mergeCell ref="AD33:AF33"/>
    <mergeCell ref="T34:Y34"/>
    <mergeCell ref="Z34:AA34"/>
    <mergeCell ref="AB34:AC34"/>
    <mergeCell ref="AG31:AH31"/>
    <mergeCell ref="O87:S87"/>
    <mergeCell ref="K88:M88"/>
    <mergeCell ref="O88:S88"/>
    <mergeCell ref="J81:K81"/>
    <mergeCell ref="AI33:AJ33"/>
    <mergeCell ref="A15:S15"/>
    <mergeCell ref="A65:S65"/>
    <mergeCell ref="T28:Y30"/>
    <mergeCell ref="Z28:AC29"/>
    <mergeCell ref="Z30:AA30"/>
    <mergeCell ref="O84:S84"/>
    <mergeCell ref="O85:S85"/>
    <mergeCell ref="L81:M81"/>
    <mergeCell ref="N81:O81"/>
    <mergeCell ref="N29:P30"/>
    <mergeCell ref="K89:M89"/>
    <mergeCell ref="O89:S89"/>
    <mergeCell ref="K86:M86"/>
    <mergeCell ref="O86:S86"/>
    <mergeCell ref="K87:M87"/>
    <mergeCell ref="A22:S22"/>
    <mergeCell ref="A24:S24"/>
    <mergeCell ref="G28:J29"/>
    <mergeCell ref="G30:H30"/>
    <mergeCell ref="I30:J30"/>
    <mergeCell ref="A28:F30"/>
    <mergeCell ref="Q29:S30"/>
    <mergeCell ref="K29:M30"/>
    <mergeCell ref="A31:F31"/>
    <mergeCell ref="A32:F32"/>
    <mergeCell ref="M68:P68"/>
    <mergeCell ref="K28:S28"/>
    <mergeCell ref="Q32:S32"/>
    <mergeCell ref="Q42:S42"/>
    <mergeCell ref="A63:S63"/>
    <mergeCell ref="A64:S64"/>
    <mergeCell ref="A34:F34"/>
    <mergeCell ref="G34:H34"/>
    <mergeCell ref="AD28:AL28"/>
    <mergeCell ref="AD31:AF31"/>
    <mergeCell ref="AD32:AF32"/>
    <mergeCell ref="AI31:AJ31"/>
    <mergeCell ref="AK31:AL31"/>
    <mergeCell ref="AD30:AF30"/>
    <mergeCell ref="AI30:AJ30"/>
    <mergeCell ref="AK30:AL30"/>
    <mergeCell ref="AG30:AH30"/>
    <mergeCell ref="AK32:AL32"/>
    <mergeCell ref="AG32:AH32"/>
    <mergeCell ref="I31:J31"/>
    <mergeCell ref="I32:J32"/>
    <mergeCell ref="N32:P32"/>
    <mergeCell ref="K31:M31"/>
    <mergeCell ref="K32:M32"/>
    <mergeCell ref="Q31:S31"/>
    <mergeCell ref="Z32:AA32"/>
    <mergeCell ref="AB32:AC32"/>
    <mergeCell ref="AB31:AC31"/>
    <mergeCell ref="Z42:AA42"/>
    <mergeCell ref="AB42:AC42"/>
    <mergeCell ref="G32:H32"/>
    <mergeCell ref="N31:P31"/>
    <mergeCell ref="G31:H31"/>
    <mergeCell ref="G33:H33"/>
    <mergeCell ref="I33:J33"/>
    <mergeCell ref="K33:M33"/>
    <mergeCell ref="N33:P33"/>
    <mergeCell ref="Q33:S33"/>
    <mergeCell ref="A46:S46"/>
    <mergeCell ref="K42:M42"/>
    <mergeCell ref="N42:P42"/>
    <mergeCell ref="N43:P43"/>
    <mergeCell ref="A42:F42"/>
    <mergeCell ref="A51:S51"/>
    <mergeCell ref="A47:S47"/>
    <mergeCell ref="G42:H42"/>
    <mergeCell ref="I42:J42"/>
    <mergeCell ref="AG42:AH42"/>
    <mergeCell ref="T42:Y42"/>
    <mergeCell ref="A43:F43"/>
    <mergeCell ref="AD42:AF42"/>
    <mergeCell ref="G43:H43"/>
    <mergeCell ref="I43:J43"/>
    <mergeCell ref="K43:M43"/>
    <mergeCell ref="Q43:S43"/>
    <mergeCell ref="AB43:AC43"/>
    <mergeCell ref="T43:Y43"/>
    <mergeCell ref="O78:S78"/>
    <mergeCell ref="O79:S79"/>
    <mergeCell ref="T54:AL54"/>
    <mergeCell ref="A62:S62"/>
    <mergeCell ref="A61:S61"/>
    <mergeCell ref="T61:AL61"/>
    <mergeCell ref="T62:AL62"/>
    <mergeCell ref="A57:S57"/>
    <mergeCell ref="A55:S55"/>
    <mergeCell ref="A54:S54"/>
    <mergeCell ref="A78:C78"/>
    <mergeCell ref="A79:C79"/>
    <mergeCell ref="J79:N79"/>
    <mergeCell ref="F78:I78"/>
    <mergeCell ref="F79:I79"/>
    <mergeCell ref="D68:L68"/>
    <mergeCell ref="D78:E78"/>
    <mergeCell ref="D79:E79"/>
    <mergeCell ref="J78:N78"/>
    <mergeCell ref="M69:P69"/>
    <mergeCell ref="AH80:AL80"/>
    <mergeCell ref="A80:C80"/>
    <mergeCell ref="J80:N80"/>
    <mergeCell ref="O80:S80"/>
    <mergeCell ref="D80:E80"/>
    <mergeCell ref="F80:I80"/>
    <mergeCell ref="Y80:AB80"/>
    <mergeCell ref="V82:W82"/>
    <mergeCell ref="X82:Z82"/>
    <mergeCell ref="AA82:AB82"/>
    <mergeCell ref="AC82:AD82"/>
    <mergeCell ref="W79:X79"/>
    <mergeCell ref="Y79:AB79"/>
    <mergeCell ref="W80:X80"/>
    <mergeCell ref="AC80:AG80"/>
    <mergeCell ref="V81:W81"/>
    <mergeCell ref="AG81:AH81"/>
    <mergeCell ref="AK42:AL42"/>
    <mergeCell ref="BA31:BG31"/>
    <mergeCell ref="AI43:AJ43"/>
    <mergeCell ref="AK43:AL43"/>
    <mergeCell ref="AI32:AJ32"/>
    <mergeCell ref="AI34:AJ34"/>
    <mergeCell ref="AK33:AL33"/>
    <mergeCell ref="AK34:AL34"/>
    <mergeCell ref="AM32:AO32"/>
    <mergeCell ref="AM33:AO33"/>
    <mergeCell ref="T53:AL53"/>
    <mergeCell ref="T65:AL65"/>
    <mergeCell ref="Z43:AA43"/>
    <mergeCell ref="AD43:AF43"/>
    <mergeCell ref="T63:AL63"/>
    <mergeCell ref="T64:AL64"/>
    <mergeCell ref="T55:AL55"/>
    <mergeCell ref="T57:AL57"/>
    <mergeCell ref="AG43:AH43"/>
    <mergeCell ref="T51:AL51"/>
    <mergeCell ref="AS28:AT28"/>
    <mergeCell ref="AU28:AW28"/>
    <mergeCell ref="BA81:BD81"/>
    <mergeCell ref="BE81:BH81"/>
    <mergeCell ref="BA43:BG43"/>
    <mergeCell ref="BH31:BJ31"/>
    <mergeCell ref="BH32:BJ32"/>
    <mergeCell ref="BH33:BJ33"/>
    <mergeCell ref="BH34:BJ34"/>
    <mergeCell ref="BH42:BJ42"/>
    <mergeCell ref="A66:S66"/>
    <mergeCell ref="A83:S83"/>
    <mergeCell ref="T80:V80"/>
    <mergeCell ref="T75:AL75"/>
    <mergeCell ref="H81:I81"/>
    <mergeCell ref="T82:U82"/>
    <mergeCell ref="H82:I82"/>
    <mergeCell ref="J82:K82"/>
    <mergeCell ref="L82:M82"/>
    <mergeCell ref="N82:O82"/>
  </mergeCells>
  <phoneticPr fontId="0" type="noConversion"/>
  <pageMargins left="0.98425196850393704" right="0.78740157480314965" top="0.78740157480314965" bottom="0.78740157480314965" header="0.31496062992125984" footer="0.31496062992125984"/>
  <pageSetup paperSize="9" orientation="portrait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C15"/>
  <sheetViews>
    <sheetView workbookViewId="0">
      <selection activeCell="B12" sqref="B12"/>
    </sheetView>
  </sheetViews>
  <sheetFormatPr defaultRowHeight="15.75" x14ac:dyDescent="0.25"/>
  <cols>
    <col min="1" max="1" width="28" style="1" customWidth="1"/>
    <col min="2" max="2" width="19.7109375" style="1" customWidth="1"/>
    <col min="3" max="3" width="23.42578125" style="1" customWidth="1"/>
    <col min="4" max="16384" width="9.140625" style="1"/>
  </cols>
  <sheetData>
    <row r="1" spans="1:3" x14ac:dyDescent="0.25">
      <c r="A1" s="135"/>
      <c r="B1" s="135"/>
      <c r="C1" s="135"/>
    </row>
    <row r="3" spans="1:3" x14ac:dyDescent="0.25">
      <c r="A3" s="1" t="s">
        <v>46</v>
      </c>
      <c r="B3" s="2" t="str">
        <f>IF(Рец_Имя="","",Рец_Имя)</f>
        <v>Пюре из бобовых с маслом, сб. 2021</v>
      </c>
    </row>
    <row r="4" spans="1:3" ht="49.5" customHeight="1" x14ac:dyDescent="0.25">
      <c r="A4" s="136" t="s">
        <v>184</v>
      </c>
      <c r="B4" s="136"/>
      <c r="C4" s="136"/>
    </row>
    <row r="5" spans="1:3" x14ac:dyDescent="0.25">
      <c r="A5" s="1" t="s">
        <v>183</v>
      </c>
    </row>
    <row r="7" spans="1:3" ht="50.25" customHeight="1" x14ac:dyDescent="0.25">
      <c r="A7" s="3" t="s">
        <v>47</v>
      </c>
      <c r="B7" s="3" t="s">
        <v>48</v>
      </c>
      <c r="C7" s="4" t="s">
        <v>49</v>
      </c>
    </row>
    <row r="8" spans="1:3" x14ac:dyDescent="0.25">
      <c r="A8" s="5" t="s">
        <v>50</v>
      </c>
      <c r="B8" s="182">
        <v>0.26</v>
      </c>
      <c r="C8" s="6" t="s">
        <v>185</v>
      </c>
    </row>
    <row r="9" spans="1:3" x14ac:dyDescent="0.25">
      <c r="A9" s="5" t="s">
        <v>51</v>
      </c>
      <c r="B9" s="182">
        <v>0.12</v>
      </c>
      <c r="C9" s="6" t="s">
        <v>185</v>
      </c>
    </row>
    <row r="10" spans="1:3" x14ac:dyDescent="0.25">
      <c r="A10" s="5" t="s">
        <v>52</v>
      </c>
      <c r="B10" s="182">
        <v>0.12</v>
      </c>
      <c r="C10" s="6" t="s">
        <v>185</v>
      </c>
    </row>
    <row r="11" spans="1:3" x14ac:dyDescent="0.25">
      <c r="A11" s="7" t="s">
        <v>53</v>
      </c>
      <c r="B11" s="183">
        <v>0.14000000000000001</v>
      </c>
      <c r="C11" s="8" t="s">
        <v>185</v>
      </c>
    </row>
    <row r="13" spans="1:3" x14ac:dyDescent="0.25">
      <c r="A13" s="1" t="s">
        <v>54</v>
      </c>
    </row>
    <row r="14" spans="1:3" x14ac:dyDescent="0.25">
      <c r="A14" s="1" t="s">
        <v>55</v>
      </c>
    </row>
    <row r="15" spans="1:3" x14ac:dyDescent="0.25">
      <c r="A15" s="1" t="s">
        <v>56</v>
      </c>
    </row>
  </sheetData>
  <mergeCells count="2">
    <mergeCell ref="A1:C1"/>
    <mergeCell ref="A4:C4"/>
  </mergeCells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I15"/>
  <sheetViews>
    <sheetView workbookViewId="0">
      <selection activeCell="I9" sqref="I9"/>
    </sheetView>
  </sheetViews>
  <sheetFormatPr defaultRowHeight="15" x14ac:dyDescent="0.25"/>
  <cols>
    <col min="1" max="1" width="32.5703125" customWidth="1"/>
    <col min="6" max="6" width="23.85546875" customWidth="1"/>
  </cols>
  <sheetData>
    <row r="1" spans="1:9" x14ac:dyDescent="0.25">
      <c r="A1" t="s">
        <v>37</v>
      </c>
      <c r="B1" t="str">
        <f>Рец_Имя</f>
        <v>Пюре из бобовых с маслом, сб. 2021</v>
      </c>
      <c r="F1" s="11" t="s">
        <v>102</v>
      </c>
    </row>
    <row r="2" spans="1:9" x14ac:dyDescent="0.25">
      <c r="A2" t="s">
        <v>39</v>
      </c>
      <c r="B2" s="10" t="s">
        <v>160</v>
      </c>
      <c r="F2" t="s">
        <v>103</v>
      </c>
      <c r="G2">
        <v>19.647619047619049</v>
      </c>
    </row>
    <row r="3" spans="1:9" x14ac:dyDescent="0.25">
      <c r="A3" t="s">
        <v>16</v>
      </c>
      <c r="B3" s="10" t="s">
        <v>162</v>
      </c>
      <c r="C3" s="9">
        <v>200</v>
      </c>
      <c r="F3" t="s">
        <v>104</v>
      </c>
      <c r="G3">
        <v>9.7238095238095319</v>
      </c>
    </row>
    <row r="4" spans="1:9" x14ac:dyDescent="0.25">
      <c r="A4" t="s">
        <v>38</v>
      </c>
      <c r="B4" t="s">
        <v>161</v>
      </c>
      <c r="F4" t="s">
        <v>105</v>
      </c>
      <c r="G4">
        <v>42.691428571428659</v>
      </c>
    </row>
    <row r="5" spans="1:9" x14ac:dyDescent="0.25">
      <c r="A5" t="s">
        <v>86</v>
      </c>
      <c r="C5" t="s">
        <v>89</v>
      </c>
      <c r="F5" t="s">
        <v>20</v>
      </c>
      <c r="G5">
        <v>362.65885714285753</v>
      </c>
    </row>
    <row r="6" spans="1:9" x14ac:dyDescent="0.25">
      <c r="A6" t="s">
        <v>87</v>
      </c>
      <c r="C6" t="s">
        <v>90</v>
      </c>
      <c r="F6" t="s">
        <v>114</v>
      </c>
    </row>
    <row r="7" spans="1:9" x14ac:dyDescent="0.25">
      <c r="A7" t="s">
        <v>88</v>
      </c>
      <c r="C7" t="s">
        <v>94</v>
      </c>
      <c r="F7" t="s">
        <v>116</v>
      </c>
      <c r="I7">
        <f>Пищ_Спирт/100*Рец_Выход_Суммой</f>
        <v>0</v>
      </c>
    </row>
    <row r="8" spans="1:9" x14ac:dyDescent="0.25">
      <c r="A8" t="s">
        <v>91</v>
      </c>
      <c r="B8">
        <v>10</v>
      </c>
      <c r="F8" t="s">
        <v>115</v>
      </c>
      <c r="I8">
        <f>Пищ_Сахар/100*Рец_Выход_Суммой</f>
        <v>0</v>
      </c>
    </row>
    <row r="9" spans="1:9" x14ac:dyDescent="0.25">
      <c r="A9" t="s">
        <v>92</v>
      </c>
      <c r="B9">
        <v>20</v>
      </c>
      <c r="F9" t="s">
        <v>154</v>
      </c>
      <c r="G9">
        <v>11.219047619047609</v>
      </c>
      <c r="I9">
        <f>I7*7+I8*4</f>
        <v>0</v>
      </c>
    </row>
    <row r="10" spans="1:9" x14ac:dyDescent="0.25">
      <c r="A10" t="s">
        <v>93</v>
      </c>
      <c r="B10">
        <v>30</v>
      </c>
      <c r="F10" t="s">
        <v>106</v>
      </c>
      <c r="G10">
        <v>139.7142857142849</v>
      </c>
    </row>
    <row r="11" spans="1:9" x14ac:dyDescent="0.25">
      <c r="A11" t="s">
        <v>142</v>
      </c>
      <c r="B11" t="s">
        <v>180</v>
      </c>
      <c r="F11" t="s">
        <v>107</v>
      </c>
      <c r="G11">
        <v>93.190476190476204</v>
      </c>
    </row>
    <row r="12" spans="1:9" x14ac:dyDescent="0.25">
      <c r="A12" t="s">
        <v>143</v>
      </c>
      <c r="F12" t="s">
        <v>108</v>
      </c>
      <c r="G12">
        <v>5.4695238095238103</v>
      </c>
    </row>
    <row r="13" spans="1:9" x14ac:dyDescent="0.25">
      <c r="F13" t="s">
        <v>109</v>
      </c>
      <c r="G13">
        <v>0.4047619047619046</v>
      </c>
    </row>
    <row r="14" spans="1:9" x14ac:dyDescent="0.25">
      <c r="F14" t="s">
        <v>110</v>
      </c>
      <c r="G14">
        <v>0.16380952380952432</v>
      </c>
    </row>
    <row r="15" spans="1:9" x14ac:dyDescent="0.25">
      <c r="F15" t="s">
        <v>111</v>
      </c>
      <c r="G15">
        <v>0</v>
      </c>
    </row>
  </sheetData>
  <phoneticPr fontId="0" type="noConversion"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J18"/>
  <sheetViews>
    <sheetView workbookViewId="0">
      <selection activeCell="C3" sqref="C3"/>
    </sheetView>
  </sheetViews>
  <sheetFormatPr defaultRowHeight="15" x14ac:dyDescent="0.25"/>
  <cols>
    <col min="1" max="1" width="23.140625" customWidth="1"/>
    <col min="3" max="3" width="9.140625" style="10"/>
    <col min="9" max="9" width="9.140625" style="10"/>
  </cols>
  <sheetData>
    <row r="1" spans="1:10" x14ac:dyDescent="0.25">
      <c r="A1" t="s">
        <v>12</v>
      </c>
      <c r="C1" s="10" t="s">
        <v>112</v>
      </c>
      <c r="I1" s="10" t="s">
        <v>81</v>
      </c>
    </row>
    <row r="2" spans="1:10" x14ac:dyDescent="0.25">
      <c r="A2" t="s">
        <v>32</v>
      </c>
      <c r="C2" s="10" t="s">
        <v>155</v>
      </c>
      <c r="I2" s="10" t="s">
        <v>82</v>
      </c>
      <c r="J2" t="s">
        <v>83</v>
      </c>
    </row>
    <row r="3" spans="1:10" x14ac:dyDescent="0.25">
      <c r="A3" t="s">
        <v>34</v>
      </c>
      <c r="C3" s="10" t="s">
        <v>150</v>
      </c>
      <c r="I3" s="10" t="str">
        <f>"2.1"</f>
        <v>2.1</v>
      </c>
      <c r="J3" t="s">
        <v>84</v>
      </c>
    </row>
    <row r="4" spans="1:10" x14ac:dyDescent="0.25">
      <c r="A4" t="s">
        <v>67</v>
      </c>
      <c r="C4" s="10" t="s">
        <v>151</v>
      </c>
      <c r="I4" s="10" t="str">
        <f>"2.1.1"</f>
        <v>2.1.1</v>
      </c>
      <c r="J4" t="s">
        <v>85</v>
      </c>
    </row>
    <row r="5" spans="1:10" x14ac:dyDescent="0.25">
      <c r="A5" t="s">
        <v>35</v>
      </c>
      <c r="C5" s="10" t="s">
        <v>97</v>
      </c>
      <c r="I5" s="10" t="str">
        <f>"2.1.2"</f>
        <v>2.1.2</v>
      </c>
      <c r="J5" t="s">
        <v>95</v>
      </c>
    </row>
    <row r="6" spans="1:10" x14ac:dyDescent="0.25">
      <c r="A6" t="s">
        <v>36</v>
      </c>
      <c r="C6" s="10" t="s">
        <v>98</v>
      </c>
      <c r="I6" s="10" t="s">
        <v>100</v>
      </c>
      <c r="J6" t="s">
        <v>101</v>
      </c>
    </row>
    <row r="7" spans="1:10" x14ac:dyDescent="0.25">
      <c r="A7" t="s">
        <v>57</v>
      </c>
      <c r="C7" s="10" t="s">
        <v>124</v>
      </c>
      <c r="D7" t="s">
        <v>59</v>
      </c>
      <c r="I7" s="10" t="s">
        <v>112</v>
      </c>
      <c r="J7" t="s">
        <v>113</v>
      </c>
    </row>
    <row r="8" spans="1:10" x14ac:dyDescent="0.25">
      <c r="A8" t="s">
        <v>58</v>
      </c>
      <c r="C8" s="10" t="s">
        <v>125</v>
      </c>
      <c r="D8" t="s">
        <v>59</v>
      </c>
      <c r="I8" s="10" t="s">
        <v>129</v>
      </c>
      <c r="J8" t="s">
        <v>130</v>
      </c>
    </row>
    <row r="9" spans="1:10" x14ac:dyDescent="0.25">
      <c r="A9" t="s">
        <v>69</v>
      </c>
      <c r="C9" s="10" t="s">
        <v>126</v>
      </c>
      <c r="I9" s="10" t="s">
        <v>131</v>
      </c>
      <c r="J9" t="s">
        <v>132</v>
      </c>
    </row>
    <row r="10" spans="1:10" x14ac:dyDescent="0.25">
      <c r="A10" t="s">
        <v>75</v>
      </c>
      <c r="C10" s="10" t="s">
        <v>99</v>
      </c>
      <c r="I10" s="10" t="s">
        <v>140</v>
      </c>
      <c r="J10" t="s">
        <v>141</v>
      </c>
    </row>
    <row r="11" spans="1:10" x14ac:dyDescent="0.25">
      <c r="A11" t="s">
        <v>76</v>
      </c>
      <c r="C11"/>
      <c r="D11" t="s">
        <v>77</v>
      </c>
      <c r="I11" s="10" t="s">
        <v>148</v>
      </c>
      <c r="J11" t="s">
        <v>149</v>
      </c>
    </row>
    <row r="12" spans="1:10" x14ac:dyDescent="0.25">
      <c r="A12" t="s">
        <v>78</v>
      </c>
      <c r="C12" s="10" t="s">
        <v>79</v>
      </c>
      <c r="D12" t="s">
        <v>80</v>
      </c>
    </row>
    <row r="13" spans="1:10" x14ac:dyDescent="0.25">
      <c r="A13" t="s">
        <v>123</v>
      </c>
      <c r="C13" s="10" t="s">
        <v>127</v>
      </c>
      <c r="D13" t="s">
        <v>128</v>
      </c>
    </row>
    <row r="14" spans="1:10" x14ac:dyDescent="0.25">
      <c r="A14" t="s">
        <v>133</v>
      </c>
      <c r="C14" s="10" t="s">
        <v>134</v>
      </c>
    </row>
    <row r="15" spans="1:10" x14ac:dyDescent="0.25">
      <c r="A15" t="s">
        <v>135</v>
      </c>
      <c r="C15" s="10" t="s">
        <v>136</v>
      </c>
    </row>
    <row r="16" spans="1:10" x14ac:dyDescent="0.25">
      <c r="A16" t="s">
        <v>137</v>
      </c>
      <c r="C16" s="10" t="s">
        <v>139</v>
      </c>
      <c r="D16" t="s">
        <v>138</v>
      </c>
    </row>
    <row r="17" spans="1:1" x14ac:dyDescent="0.25">
      <c r="A17" t="s">
        <v>146</v>
      </c>
    </row>
    <row r="18" spans="1:1" x14ac:dyDescent="0.25">
      <c r="A18" t="s">
        <v>147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97</vt:i4>
      </vt:variant>
    </vt:vector>
  </HeadingPairs>
  <TitlesOfParts>
    <vt:vector size="101" baseType="lpstr">
      <vt:lpstr>Card</vt:lpstr>
      <vt:lpstr>Info</vt:lpstr>
      <vt:lpstr>Dop</vt:lpstr>
      <vt:lpstr>Feat</vt:lpstr>
      <vt:lpstr>АллерЗаголовок</vt:lpstr>
      <vt:lpstr>АллерПродукты</vt:lpstr>
      <vt:lpstr>Вкус</vt:lpstr>
      <vt:lpstr>Внеш</vt:lpstr>
      <vt:lpstr>Выход1</vt:lpstr>
      <vt:lpstr>Выход2</vt:lpstr>
      <vt:lpstr>Выход3</vt:lpstr>
      <vt:lpstr>Зав_Долж</vt:lpstr>
      <vt:lpstr>Зав_Подп</vt:lpstr>
      <vt:lpstr>Зав_ФИО</vt:lpstr>
      <vt:lpstr>Запах</vt:lpstr>
      <vt:lpstr>Индекс</vt:lpstr>
      <vt:lpstr>Индекс_Заг</vt:lpstr>
      <vt:lpstr>Кальк_ДОлж</vt:lpstr>
      <vt:lpstr>Кальк_Под</vt:lpstr>
      <vt:lpstr>Кальк_ФИО</vt:lpstr>
      <vt:lpstr>Конс</vt:lpstr>
      <vt:lpstr>МБ</vt:lpstr>
      <vt:lpstr>Отв_Долж</vt:lpstr>
      <vt:lpstr>Отв_Подп</vt:lpstr>
      <vt:lpstr>Отв_ФИО</vt:lpstr>
      <vt:lpstr>Перечень_Сырья</vt:lpstr>
      <vt:lpstr>Пищ_Бел</vt:lpstr>
      <vt:lpstr>Пищ_ВитВ1</vt:lpstr>
      <vt:lpstr>Пищ_ВитВ2</vt:lpstr>
      <vt:lpstr>Пищ_Жел</vt:lpstr>
      <vt:lpstr>Пищ_Жир</vt:lpstr>
      <vt:lpstr>Пищ_Кал</vt:lpstr>
      <vt:lpstr>Пищ_Кал_Алк</vt:lpstr>
      <vt:lpstr>Пищ_Кальц</vt:lpstr>
      <vt:lpstr>Пищ_Магн</vt:lpstr>
      <vt:lpstr>Пищ_ПВ</vt:lpstr>
      <vt:lpstr>Пищ_С</vt:lpstr>
      <vt:lpstr>Пищ_Сахар</vt:lpstr>
      <vt:lpstr>Пищ_Спирт</vt:lpstr>
      <vt:lpstr>Пищ_Угл</vt:lpstr>
      <vt:lpstr>ПОП_Дир</vt:lpstr>
      <vt:lpstr>ПОП_Имя</vt:lpstr>
      <vt:lpstr>Порции1</vt:lpstr>
      <vt:lpstr>Порции2</vt:lpstr>
      <vt:lpstr>Порции3</vt:lpstr>
      <vt:lpstr>Расход_Сырья</vt:lpstr>
      <vt:lpstr>Рец_B1</vt:lpstr>
      <vt:lpstr>Рец_B2</vt:lpstr>
      <vt:lpstr>Рец_C</vt:lpstr>
      <vt:lpstr>Рец_Ca</vt:lpstr>
      <vt:lpstr>Рец_Fe</vt:lpstr>
      <vt:lpstr>Рец_Бел</vt:lpstr>
      <vt:lpstr>Рец_БелЖ</vt:lpstr>
      <vt:lpstr>Рец_Брутто</vt:lpstr>
      <vt:lpstr>Рец_Выход</vt:lpstr>
      <vt:lpstr>Рец_Выход_Дробью</vt:lpstr>
      <vt:lpstr>Рец_Выход_Суммой</vt:lpstr>
      <vt:lpstr>Рец_г</vt:lpstr>
      <vt:lpstr>Рец_Диеты</vt:lpstr>
      <vt:lpstr>Рец_Жир</vt:lpstr>
      <vt:lpstr>Рец_ЖирР</vt:lpstr>
      <vt:lpstr>Рец_Имя</vt:lpstr>
      <vt:lpstr>Рец_Источник</vt:lpstr>
      <vt:lpstr>Рец_Нетто</vt:lpstr>
      <vt:lpstr>Рец_Номер</vt:lpstr>
      <vt:lpstr>Рец_Пер1</vt:lpstr>
      <vt:lpstr>Рец_Пер2</vt:lpstr>
      <vt:lpstr>Рец_Пер3</vt:lpstr>
      <vt:lpstr>Рец_Первая_Строка</vt:lpstr>
      <vt:lpstr>Рец_СВ</vt:lpstr>
      <vt:lpstr>Рец_см</vt:lpstr>
      <vt:lpstr>Рец_Сырье</vt:lpstr>
      <vt:lpstr>Рец_Угл</vt:lpstr>
      <vt:lpstr>СанПиН</vt:lpstr>
      <vt:lpstr>Скрывать_Полный_ХС</vt:lpstr>
      <vt:lpstr>Скрывать_у_ТК</vt:lpstr>
      <vt:lpstr>Скрывать_у_ТТК</vt:lpstr>
      <vt:lpstr>Скрыть_Кол_Алк</vt:lpstr>
      <vt:lpstr>Скрыть_Кол_Пер</vt:lpstr>
      <vt:lpstr>Скрыть_Кол_Экс</vt:lpstr>
      <vt:lpstr>Скрыть_Пищ_100г</vt:lpstr>
      <vt:lpstr>Скрыть_Пищ_Полн</vt:lpstr>
      <vt:lpstr>Скрыть_Пищ_Сокр</vt:lpstr>
      <vt:lpstr>Скрыть_ТК</vt:lpstr>
      <vt:lpstr>Скрыть_ТТК</vt:lpstr>
      <vt:lpstr>Скрыть_ТТК_алк</vt:lpstr>
      <vt:lpstr>Технол</vt:lpstr>
      <vt:lpstr>ТК_Заг</vt:lpstr>
      <vt:lpstr>Треб</vt:lpstr>
      <vt:lpstr>ТТК_Заг</vt:lpstr>
      <vt:lpstr>Фото_Имя</vt:lpstr>
      <vt:lpstr>Фото_коэф</vt:lpstr>
      <vt:lpstr>Фото_М_Разм</vt:lpstr>
      <vt:lpstr>ФХ_Жир</vt:lpstr>
      <vt:lpstr>ФХ_Сах</vt:lpstr>
      <vt:lpstr>ФХ_Сах_Кок</vt:lpstr>
      <vt:lpstr>ФХ_Спирт</vt:lpstr>
      <vt:lpstr>ФХ_Сух</vt:lpstr>
      <vt:lpstr>Цвет</vt:lpstr>
      <vt:lpstr>ЦФото</vt:lpstr>
      <vt:lpstr>Шаблон_Версия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Дмитрий</dc:creator>
  <cp:lastModifiedBy>Технолог</cp:lastModifiedBy>
  <cp:lastPrinted>2010-10-10T12:39:36Z</cp:lastPrinted>
  <dcterms:created xsi:type="dcterms:W3CDTF">2009-11-16T11:55:20Z</dcterms:created>
  <dcterms:modified xsi:type="dcterms:W3CDTF">2023-09-01T09:47:27Z</dcterms:modified>
</cp:coreProperties>
</file>